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5\CUENTA PÚBLICA 2025\3er. Trimestre 2025\1) Información Organizada CONAC\"/>
    </mc:Choice>
  </mc:AlternateContent>
  <bookViews>
    <workbookView xWindow="0" yWindow="0" windowWidth="20490" windowHeight="7620"/>
  </bookViews>
  <sheets>
    <sheet name="Prog y Proy de Inv" sheetId="1" r:id="rId1"/>
  </sheets>
  <externalReferences>
    <externalReference r:id="rId2"/>
  </externalReferences>
  <definedNames>
    <definedName name="_xlnm.Print_Area" localSheetId="0">'Prog y Proy de Inv'!$A$1:$J$404</definedName>
    <definedName name="mat_base">[1]base!$F$2:$G$10613</definedName>
    <definedName name="_xlnm.Print_Titles" localSheetId="0">'Prog y Proy de Inv'!$1:$8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2" i="1" l="1"/>
  <c r="J390" i="1"/>
  <c r="J389" i="1"/>
  <c r="J388" i="1"/>
  <c r="J387" i="1"/>
  <c r="J386" i="1"/>
  <c r="J383" i="1"/>
  <c r="J382" i="1"/>
  <c r="J381" i="1"/>
  <c r="J379" i="1"/>
  <c r="I378" i="1"/>
  <c r="I91" i="1" s="1"/>
  <c r="I39" i="1" s="1"/>
  <c r="H378" i="1"/>
  <c r="G378" i="1"/>
  <c r="F378" i="1"/>
  <c r="J376" i="1"/>
  <c r="J375" i="1"/>
  <c r="J374" i="1"/>
  <c r="J373" i="1"/>
  <c r="J370" i="1"/>
  <c r="I370" i="1"/>
  <c r="H370" i="1"/>
  <c r="G370" i="1"/>
  <c r="F370" i="1"/>
  <c r="J369" i="1"/>
  <c r="J368" i="1"/>
  <c r="J363" i="1"/>
  <c r="J362" i="1"/>
  <c r="J361" i="1"/>
  <c r="J360" i="1"/>
  <c r="J346" i="1"/>
  <c r="J345" i="1"/>
  <c r="J344" i="1"/>
  <c r="J343" i="1"/>
  <c r="J342" i="1"/>
  <c r="J341" i="1"/>
  <c r="J340" i="1"/>
  <c r="J335" i="1"/>
  <c r="J334" i="1"/>
  <c r="J330" i="1"/>
  <c r="J328" i="1"/>
  <c r="J326" i="1"/>
  <c r="J325" i="1"/>
  <c r="J324" i="1"/>
  <c r="J322" i="1"/>
  <c r="J321" i="1"/>
  <c r="J320" i="1"/>
  <c r="J318" i="1"/>
  <c r="J317" i="1"/>
  <c r="J316" i="1"/>
  <c r="J311" i="1"/>
  <c r="J308" i="1"/>
  <c r="J307" i="1"/>
  <c r="J306" i="1"/>
  <c r="J304" i="1"/>
  <c r="J302" i="1"/>
  <c r="J301" i="1"/>
  <c r="I300" i="1"/>
  <c r="H300" i="1"/>
  <c r="J300" i="1" s="1"/>
  <c r="G300" i="1"/>
  <c r="F300" i="1"/>
  <c r="I297" i="1"/>
  <c r="H297" i="1"/>
  <c r="G297" i="1"/>
  <c r="F297" i="1"/>
  <c r="I295" i="1"/>
  <c r="H295" i="1"/>
  <c r="H91" i="1" s="1"/>
  <c r="G295" i="1"/>
  <c r="F295" i="1"/>
  <c r="J292" i="1"/>
  <c r="J291" i="1"/>
  <c r="J290" i="1"/>
  <c r="J289" i="1"/>
  <c r="J288" i="1"/>
  <c r="J287" i="1"/>
  <c r="J285" i="1"/>
  <c r="J284" i="1"/>
  <c r="J282" i="1"/>
  <c r="J266" i="1"/>
  <c r="J264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39" i="1"/>
  <c r="J235" i="1"/>
  <c r="J234" i="1"/>
  <c r="J233" i="1"/>
  <c r="J232" i="1"/>
  <c r="J230" i="1"/>
  <c r="J229" i="1"/>
  <c r="J227" i="1"/>
  <c r="J225" i="1"/>
  <c r="J224" i="1"/>
  <c r="J223" i="1"/>
  <c r="J222" i="1"/>
  <c r="J221" i="1"/>
  <c r="J220" i="1"/>
  <c r="J218" i="1"/>
  <c r="J217" i="1"/>
  <c r="J215" i="1"/>
  <c r="J212" i="1"/>
  <c r="J211" i="1"/>
  <c r="J210" i="1"/>
  <c r="J208" i="1"/>
  <c r="J205" i="1"/>
  <c r="J204" i="1"/>
  <c r="J202" i="1"/>
  <c r="J198" i="1"/>
  <c r="J196" i="1"/>
  <c r="J195" i="1"/>
  <c r="J194" i="1"/>
  <c r="J192" i="1"/>
  <c r="J191" i="1"/>
  <c r="J190" i="1"/>
  <c r="J189" i="1"/>
  <c r="J187" i="1"/>
  <c r="J119" i="1"/>
  <c r="J118" i="1"/>
  <c r="J117" i="1"/>
  <c r="J113" i="1"/>
  <c r="J112" i="1"/>
  <c r="J111" i="1"/>
  <c r="J110" i="1"/>
  <c r="J109" i="1"/>
  <c r="J105" i="1"/>
  <c r="J103" i="1"/>
  <c r="J102" i="1"/>
  <c r="J100" i="1"/>
  <c r="J99" i="1"/>
  <c r="J98" i="1"/>
  <c r="J96" i="1"/>
  <c r="J95" i="1"/>
  <c r="J92" i="1"/>
  <c r="I92" i="1"/>
  <c r="H92" i="1"/>
  <c r="G92" i="1"/>
  <c r="F92" i="1"/>
  <c r="F91" i="1" s="1"/>
  <c r="G91" i="1"/>
  <c r="J90" i="1"/>
  <c r="J89" i="1"/>
  <c r="J88" i="1"/>
  <c r="J87" i="1"/>
  <c r="J86" i="1"/>
  <c r="J85" i="1"/>
  <c r="J83" i="1"/>
  <c r="J82" i="1"/>
  <c r="J81" i="1"/>
  <c r="J79" i="1"/>
  <c r="J78" i="1"/>
  <c r="I74" i="1"/>
  <c r="H74" i="1"/>
  <c r="J74" i="1" s="1"/>
  <c r="G74" i="1"/>
  <c r="G73" i="1" s="1"/>
  <c r="F74" i="1"/>
  <c r="I73" i="1"/>
  <c r="H73" i="1"/>
  <c r="J73" i="1" s="1"/>
  <c r="F73" i="1"/>
  <c r="J72" i="1"/>
  <c r="J70" i="1"/>
  <c r="J69" i="1"/>
  <c r="J68" i="1"/>
  <c r="J67" i="1"/>
  <c r="J66" i="1"/>
  <c r="J65" i="1"/>
  <c r="J64" i="1"/>
  <c r="J63" i="1"/>
  <c r="J62" i="1"/>
  <c r="J61" i="1"/>
  <c r="J60" i="1"/>
  <c r="J59" i="1"/>
  <c r="J55" i="1"/>
  <c r="J54" i="1"/>
  <c r="J53" i="1"/>
  <c r="J51" i="1"/>
  <c r="J50" i="1"/>
  <c r="I50" i="1"/>
  <c r="H50" i="1"/>
  <c r="G50" i="1"/>
  <c r="F50" i="1"/>
  <c r="J48" i="1"/>
  <c r="J47" i="1"/>
  <c r="J46" i="1"/>
  <c r="J41" i="1"/>
  <c r="J40" i="1" s="1"/>
  <c r="I41" i="1"/>
  <c r="H41" i="1"/>
  <c r="G41" i="1"/>
  <c r="F41" i="1"/>
  <c r="F40" i="1" s="1"/>
  <c r="F39" i="1" s="1"/>
  <c r="I40" i="1"/>
  <c r="H40" i="1"/>
  <c r="G40" i="1"/>
  <c r="G39" i="1" s="1"/>
  <c r="J38" i="1"/>
  <c r="J37" i="1"/>
  <c r="J36" i="1"/>
  <c r="J35" i="1"/>
  <c r="J34" i="1"/>
  <c r="J33" i="1"/>
  <c r="I31" i="1"/>
  <c r="H31" i="1"/>
  <c r="J31" i="1" s="1"/>
  <c r="G31" i="1"/>
  <c r="F31" i="1"/>
  <c r="J30" i="1"/>
  <c r="I29" i="1"/>
  <c r="H29" i="1"/>
  <c r="J29" i="1" s="1"/>
  <c r="G29" i="1"/>
  <c r="F29" i="1"/>
  <c r="J28" i="1"/>
  <c r="J27" i="1"/>
  <c r="J26" i="1"/>
  <c r="J25" i="1"/>
  <c r="J24" i="1"/>
  <c r="J23" i="1"/>
  <c r="J22" i="1"/>
  <c r="J21" i="1"/>
  <c r="J20" i="1"/>
  <c r="I19" i="1"/>
  <c r="I18" i="1" s="1"/>
  <c r="I17" i="1" s="1"/>
  <c r="H19" i="1"/>
  <c r="G19" i="1"/>
  <c r="J19" i="1" s="1"/>
  <c r="F19" i="1"/>
  <c r="H18" i="1"/>
  <c r="F18" i="1"/>
  <c r="F17" i="1" s="1"/>
  <c r="F10" i="1" s="1"/>
  <c r="J15" i="1"/>
  <c r="I14" i="1"/>
  <c r="H14" i="1"/>
  <c r="G14" i="1"/>
  <c r="J14" i="1" s="1"/>
  <c r="F14" i="1"/>
  <c r="I13" i="1"/>
  <c r="I12" i="1" s="1"/>
  <c r="H13" i="1"/>
  <c r="F13" i="1"/>
  <c r="F12" i="1"/>
  <c r="I10" i="1" l="1"/>
  <c r="H39" i="1"/>
  <c r="J39" i="1" s="1"/>
  <c r="J91" i="1"/>
  <c r="H12" i="1"/>
  <c r="G13" i="1"/>
  <c r="G12" i="1" s="1"/>
  <c r="G10" i="1" s="1"/>
  <c r="H17" i="1"/>
  <c r="G18" i="1"/>
  <c r="G17" i="1" s="1"/>
  <c r="H10" i="1" l="1"/>
  <c r="J10" i="1" s="1"/>
  <c r="J12" i="1"/>
  <c r="J18" i="1"/>
  <c r="J17" i="1" s="1"/>
  <c r="J13" i="1"/>
</calcChain>
</file>

<file path=xl/sharedStrings.xml><?xml version="1.0" encoding="utf-8"?>
<sst xmlns="http://schemas.openxmlformats.org/spreadsheetml/2006/main" count="778" uniqueCount="472">
  <si>
    <t>GOBIERNO CONSTITUCIONAL DEL ESTADO DE CHIAPAS</t>
  </si>
  <si>
    <t>PROGRAMAS Y PROYECTOS DE INVERSIÓN</t>
  </si>
  <si>
    <t>DEL 1 DE ENERO AL 30 DE SEPTIEMBRE DE 2025</t>
  </si>
  <si>
    <t>2 1 1 1 1 206 SECRETARÍA DE INFRAESTRUCTURA</t>
  </si>
  <si>
    <t>FF</t>
  </si>
  <si>
    <t>RAMO</t>
  </si>
  <si>
    <t>PF</t>
  </si>
  <si>
    <t>PROYECTO ESTRATÉGICO</t>
  </si>
  <si>
    <t>MUNICIPIO / COBERTURA</t>
  </si>
  <si>
    <t>PRESUPUESTO DE EGRESOS</t>
  </si>
  <si>
    <t>AVANCE % DEVENGADO/MODIFICADO</t>
  </si>
  <si>
    <t>APROBADO</t>
  </si>
  <si>
    <t>MODIFICADO</t>
  </si>
  <si>
    <t>DEVENGADO</t>
  </si>
  <si>
    <t>PAGADO</t>
  </si>
  <si>
    <t>TOTAL</t>
  </si>
  <si>
    <t>RECURSOS FISCALES</t>
  </si>
  <si>
    <t>Ramo A1</t>
  </si>
  <si>
    <t>Ingresos Estatales</t>
  </si>
  <si>
    <t>X0010</t>
  </si>
  <si>
    <t>Oficinas auxiliares de la Secretaría General de Gobierno en Tuxtla Gutiérrez (Rehabilitación 3a. etapa)</t>
  </si>
  <si>
    <t>Tuxtla Gutiérrez</t>
  </si>
  <si>
    <t>Vivero de la Secretaría de Infraestructura (Reconstrucción).</t>
  </si>
  <si>
    <t>RECURSOS FEDERALES</t>
  </si>
  <si>
    <t>Ramo 28</t>
  </si>
  <si>
    <t>Participaciones a Entidades Federativas y Municipios</t>
  </si>
  <si>
    <t>C0010</t>
  </si>
  <si>
    <t>Fondo General de Participaciones</t>
  </si>
  <si>
    <t>Análisis y Dictamen de Riesgo para el Proyecto de la Autopista Palenque – Ocosingo, tramo: Agua Azul – Tenango del km. 48+000 al 95+500 y ramal Ocosingo (16 kms) (Análisis y dictamen de riesgo)</t>
  </si>
  <si>
    <t>Cobertura Estatal</t>
  </si>
  <si>
    <t>Estudio y Proy Ejec de 3 Puentes (Bascán km 21+270, Tulijá km 38+200 y Ramal Tulijá km 39+620), 1 Viaducto km 27+130, 5 PIVS (PIVS km 23+020, 36+960, 40+228, 44+928, y 46+608) y 2 PSVS (PSVS km 42+010 y 48+514) en la Autopista Palenque – Ocosingo (Estudio</t>
  </si>
  <si>
    <t>Estudios ambientales de la Construcción de la "Autopista Carretera Palenque Ocosingo" (tramo Km. 0+000 al Km. 95+000) y Ramal Ocosingo 16.28 km (Estudios ambientales)</t>
  </si>
  <si>
    <t>Estudios y Proyectos Ejecutivos de la Autopista Palenque-San Cristóbal</t>
  </si>
  <si>
    <t>Estudios, trámites y proyecto ante la CONAGUA de los Escurrimientos y Cauces que intervienen en la Autopista Palenque - Ocosingo del Cad. Km. 0+000 al Cad. Km. 49+000 (Estudios, tramites y proyecto)</t>
  </si>
  <si>
    <t>Imagen Urbana de la Calle Central Sur entre Av. Central y Primera Sur en la localidad Copoya del municipio de Tuxtla Gutiérrez</t>
  </si>
  <si>
    <t>Levantamientos y estudios de exploración espec. de vestigios arq., determ. de sus cond. y ubicación georref., así como la gest., seg. y verif. conjunta ante el INAH, en la trayec. de la autopista Palenque - Ocosingo, km 0+000 al 49+000 (Levantamientos y e</t>
  </si>
  <si>
    <t>Proyectos ejecutivos para la construcción de la autopista Palenque – Ocosingo, tramo: Agua Azul-Tenango del km 48+000 al 95+500 y Ramal Ocosingo (16 kms) plazas de cobro (km 9+450 y km 93+600) (Proyecto Ejecutivo)</t>
  </si>
  <si>
    <t>Proyectos ejecutivos para la construcción del 3er carril y Rampas de emergencia de la Autopista Palenque – Ocosingo, tramo: Agua Azul - Tenango del km 48+000 al 95+500 y Ramal Ocosingo (16 kms) (Proyectos ejecutivos)</t>
  </si>
  <si>
    <t>C0100</t>
  </si>
  <si>
    <t>ISR Participable Estatal</t>
  </si>
  <si>
    <t>Estudios ambientales de la Construcción de la "Autopista Carretera Palenque Ocosingo" (tramo Km. 0+000 al Km. 95+000) y Ramal Ocosingo 16.28 km (Estudios ambientales).</t>
  </si>
  <si>
    <t>C010H</t>
  </si>
  <si>
    <t>Agua Potable, Drenaje y Tratamiento (Rural). Ramo 16 – S074</t>
  </si>
  <si>
    <t>Construcción (2a. de 2 etapa) de la rehabilitación y ampliación del Sistema de Agua Potable, de la localidad Frontera Corozal, municipio de Ocosingo</t>
  </si>
  <si>
    <t>Ocosingo</t>
  </si>
  <si>
    <t>Elaboración de estudio y proyecto ejecutivo para la construcción del sistema de agua potable en la localidad Carmen Yalchuch, municipio de Huixtán</t>
  </si>
  <si>
    <t>Huixtán</t>
  </si>
  <si>
    <t>Elaboración de estudio y proyecto ejecutivo para la construcción del sistema de agua potable en la localidad Coco, municipio de  Aldama</t>
  </si>
  <si>
    <t>Aldama</t>
  </si>
  <si>
    <t>Elaboración de estudio y proyecto ejecutivo para la construcción del sistema de agua potable en la localidad Jocosic, municipio de Huixtán.</t>
  </si>
  <si>
    <t>Elaboración de estudio y proyecto ejecutivo para la construcción del sistema de agua potable en la localidad San Pedro Cotzilnam, municipio de Aldama</t>
  </si>
  <si>
    <t>Elaboración de estudio y proyecto ejecutivo para la rehabilitación y ampliación del sistema de agua potable en la cabecera municipal de Aldama.</t>
  </si>
  <si>
    <t>Elaboración de estudio y proyecto ejecutivo para la rehabilitación y ampliación del sistema de agua potable en la cabecera municipal de Huixtán.</t>
  </si>
  <si>
    <t>Ramo 16</t>
  </si>
  <si>
    <t>Medio Ambiente y Recursos Naturales</t>
  </si>
  <si>
    <t>S074A</t>
  </si>
  <si>
    <t>Agua Potable, Drenaje y Tratamiento (Urbano).</t>
  </si>
  <si>
    <t>Construcción de Línea de Conducción del Sistema de Agua Potable, de la colonia Cruz El Gavilán a la colonia Arenal, en la cabecera municipal de Ocozocoautla de Espinosa.</t>
  </si>
  <si>
    <t>Ocozocoautla de Espinosa</t>
  </si>
  <si>
    <t>Construcción de Planta de Tratamiento de Aguas Residuales, en la localidad Francisco I, Madero, del municipio de Salto de Agua</t>
  </si>
  <si>
    <t>Salto de Agua</t>
  </si>
  <si>
    <t>Construcción del Sistema de Alcantarillado Sanitario (Segunda Etapa), en la localidad de Jolnachoj, municipio de Larráinzar</t>
  </si>
  <si>
    <t>Larráinzar</t>
  </si>
  <si>
    <t>Construcción del Sistema de Alcantarillado Sanitario, en la localidad de Joljamil, municipio de Tumbalá</t>
  </si>
  <si>
    <t>Tumbalá</t>
  </si>
  <si>
    <t>Reconstrucción de la Red de Distribución y Tomas Domiciliarias existente, en la cabecera municipal de Chanal</t>
  </si>
  <si>
    <t>Chanal</t>
  </si>
  <si>
    <t>Reconstrucción y Ampliación de la Planta de Tratamiento de Aguas Residuales de la cabecera municipal de Tzimol</t>
  </si>
  <si>
    <t>Tzimol</t>
  </si>
  <si>
    <t>Reconstrucción y ampliación del Sistema de Agua Potable (2a Etapa de 2), en la localidad Frontera Corozal, municipio de Ocosingo</t>
  </si>
  <si>
    <t>Reconstrucción, Mejoramiento y Ampliación de la Planta de Tratamiento de Aguas Residuales, de la cabecera municipal de Tzimol</t>
  </si>
  <si>
    <t>S074B</t>
  </si>
  <si>
    <t>Agua Potable, Drenaje y Tratamiento (Rural).</t>
  </si>
  <si>
    <t>Ampliaciòn del Sistema de Agua Potable, en la localidad Chalam, municipio de Mitontic.</t>
  </si>
  <si>
    <t>Mitontic</t>
  </si>
  <si>
    <t>Construcción de 45 Sanitarios con biodigestor, en la localidad Lacanjá Chansayab municipio de Ocosingo</t>
  </si>
  <si>
    <t>Construcción de 45 Tanques Individuales de Captación Pluvial de Ferrocemento, en la localidad Lacanjá Chansayab municipio de Ocosingo.</t>
  </si>
  <si>
    <t>Construcción de la Planta de Tratamiento de Aguas Residuales Zona II, en la localidad San Pedro Pedernal, municipio de Huixtán</t>
  </si>
  <si>
    <t>Construcción de Sanitarios con biodigestor, en la localidad Tojchotic, municipio de Mitontic.</t>
  </si>
  <si>
    <t>Construcción de Sanitarios con biodigestor, en la localidad Tzunún, municipio de Oxchuc.</t>
  </si>
  <si>
    <t>Oxchuc</t>
  </si>
  <si>
    <t>Construcción de Tanques Individuales de Captación Pluvial de Ferrocemento, en la localidad Tojchotic, municipio de Mitontic</t>
  </si>
  <si>
    <t>Construcción de Tanques Individuales de Captación Pluvial de Ferrocemento, en la localidad Tzunún, municipio de Oxchuc.</t>
  </si>
  <si>
    <t>Construcción del Sistema de Agua Potable en la localidad El Tuzal (Venustiano Carranza), municipio de Cintalapa</t>
  </si>
  <si>
    <t>Cintalapa</t>
  </si>
  <si>
    <t>Construcción del Sistema de Agua Potable en la localidad Santo Tomás Axín, municipio de Ocosingo</t>
  </si>
  <si>
    <t>Construcción del Sistema de Agua Potable, en la localidad Yetón, municipio de Aldama</t>
  </si>
  <si>
    <t>Elaboración de estudio y proyecto ejecutivo para la construcción del sistema de agua potable en la localidad San Pedro Cotzilnam, municipio de Aldama.</t>
  </si>
  <si>
    <t>Perforación de Pozo Profundo de 100 metros consistentes en: Etapa exploratoria y terminación, aforo y calidad del agua, en la localidad José Maria Morelos y Pavón, municipio de Palenque.</t>
  </si>
  <si>
    <t>Palenque</t>
  </si>
  <si>
    <t>Perforación de Pozo Profundo de 120 metros consistentes en: Etapa exploratoria y terminación, aforo y calidad del agua, en la localidad La Aurora, municipio de Palenque.</t>
  </si>
  <si>
    <t>Perforación, Aforo y Estudio de Calidad de Agua de Pozo profundo de hasta 100 mts. de Profundidad, en la localidad José María Morelos y Pavón, municipio de Palenque.</t>
  </si>
  <si>
    <t>Reconstrucción del Sistema de Agua Potable, en la localidad  Francisco I. Madero, Municipio de Solosuchiapa.</t>
  </si>
  <si>
    <t>Solosuchiapa</t>
  </si>
  <si>
    <t>Ramo 23</t>
  </si>
  <si>
    <t>Provisiones Salariales y Económicas</t>
  </si>
  <si>
    <t>U0930</t>
  </si>
  <si>
    <t>Fondo para Entidades Federativas y Municipios Productores de hidrocarburos.</t>
  </si>
  <si>
    <t>Camino: Carretera Pichucalco - Teapa - Ranchería El Azufre 1a Sección, Tramo: Km. 0+000 - Km. 7+000; Subtramo: Km. 0+000 - Km. 2+000</t>
  </si>
  <si>
    <t>Pichucalco</t>
  </si>
  <si>
    <t>Camino: E.C. (Pichucalco - Estación Juárez) - El Suspiro - Nuevo Nicapa, Tramo: Km. 0+000 - Km. 13+020; Subtramo: Km. 7+000 - Km. 8+000</t>
  </si>
  <si>
    <t>Camino: E.C. (Santa Teresa - San Miguel) - Ejido Mario Aguilera - E.C. (Reforma - Cristo Rey), Tramo: Km. 0+000 - Km. 12+200; Subtramo: Km. 0+000 - Km. 8+800 (T.A.)</t>
  </si>
  <si>
    <t>Juárez</t>
  </si>
  <si>
    <t>Pav de la C Hidalgo entre Av Nicolás Bravo y Av Francisco I. Madero, Av Nicolás Bravo entre C Hidalgo y C Constitución y de la C Ignacio Zaragoza entre Av Nicolás Bravo y Av Francisco I. Madero Tramo Km. 0+000 al Km. 0+030 en la Cab Mun de Ostuacán.</t>
  </si>
  <si>
    <t>Ostuacán</t>
  </si>
  <si>
    <t>Pavimentación de Calles en la Cabecera Municipal de Juárez (Pavimentación de la calle Laguna Encantada entre calle El Charro y Laguna Esmeralda, calle Lago Ensueño entre calle Laguna Encantada y Lago Bosque Azul, calle Lago Bosque Azul entre calle Laguna.</t>
  </si>
  <si>
    <t>Pavimentación de Calles y Avenidas de la Colonia Bicentenario Sector V en la Cabecera Municipal de Reforma.</t>
  </si>
  <si>
    <t>Reforma</t>
  </si>
  <si>
    <t>Pavimentación de la Avenida Aurora entre Calle Dr. Belisario Domínguez y Calle Santa Cruz en la Cabecera Municipal de Pichucalco.</t>
  </si>
  <si>
    <t>Pavimentación de la Avenida Benito Juárez entre Calle Montebello y las Vías Férreas, Tramo del Km. 0+603 al Km. 1+120 (Carril de Acceso), en la Cabecera Municipal de Juárez.</t>
  </si>
  <si>
    <t>Pavimentación de la Calle de Acceso al Cobach 231 desde la Carretera a Juárez hasta el Km. 0+550 en la Cabecera Municipal de Pichucalco.</t>
  </si>
  <si>
    <t>Pavimentación de la Calle Joaquín Míguel Gutiérrez entre Avenida Venezuela y Avenida Valentín Gómez Farías de la Colonia Centro en la Cabecera Municipal de Reforma.</t>
  </si>
  <si>
    <t>Pavimentación de la Calle Juspi entre la Calle Coahuila y Calle Rio Suchiapa, tramo del Km. 0+000 al Km. 0+407.60 en la cabecera municipal de Reforma (Construcción).</t>
  </si>
  <si>
    <t>Pavimentación de la Calle Naranjal desde el Boulevard Napaná hasta el final de la Calle en la Cabecera Municipal de Pichucalco.</t>
  </si>
  <si>
    <t>Pavimentación de la Calle Vicente Guerrero desde Carretera a Villa Juan Aldama hasta el final de la Calle, Tramo del Km 0+000 al Km 0+270, en la Localidad Nuevo Nicapa del Municipio de Pichucalco.</t>
  </si>
  <si>
    <t>Pavimentación del Acceso y Calle Loma Verde de la Colonia Lomas de Pichucalco en la Cabecera Municipal de Pichucalco.</t>
  </si>
  <si>
    <t>Programa de Seguimiento y Control de Obras Públicas  para el Fondo para Entidades Federativas y Municipios Productores de Hidrocarburos.</t>
  </si>
  <si>
    <t>Red de Distribución de Energía Eléctrica en la Localidad Rafael Pascacio Gamboa del Municipio de Reforma (Instalación).</t>
  </si>
  <si>
    <t>Ramo 33</t>
  </si>
  <si>
    <t>Aportaciones Federales para Entidades Federativas y Municipios</t>
  </si>
  <si>
    <t>I0030</t>
  </si>
  <si>
    <t>FAIS Entidades (FISE).</t>
  </si>
  <si>
    <t xml:space="preserve">    Rehabilitación del Camino: E.C. (Chenalhó - Pantelhó) – Chalchihuitán, tramo: km. 0+000 - km. 5+440 (T.A.)</t>
  </si>
  <si>
    <t>Chalchihuitán</t>
  </si>
  <si>
    <t xml:space="preserve"> Rehabilitación del Camino: Ángel Albino Corzo - Siltepec, Tramo: Km. 0+000 – Km. 103+000; Subtramo: Km. 25+000 - Km. 103+000 (T.A.)</t>
  </si>
  <si>
    <t>Montecristo de Guerrero</t>
  </si>
  <si>
    <t>Alumbrado Público en la Cabecera Municipal de Santiago El Pinar</t>
  </si>
  <si>
    <t>Santiago el Pinar</t>
  </si>
  <si>
    <t>Alumbrado Público en la Localidad Nichén y Nichén 2 del Municipio de Chamula</t>
  </si>
  <si>
    <t>Chamula</t>
  </si>
  <si>
    <t>Ampliación del Sistema de Agua Potable (Segunda etapa), en la localidad de Chalam, municipio de Mitontic.</t>
  </si>
  <si>
    <t>Ampliación del Sistema de Alcantarillado Sanitario (Red de atarjeas), en la cabecera municipal de Palenque.</t>
  </si>
  <si>
    <t>Cancha de Futbol 7 en la Cabecera Municipal de Chilón</t>
  </si>
  <si>
    <t>Chilón</t>
  </si>
  <si>
    <t>Cancha Pública en la Cabecera Municipal de Chicoasén</t>
  </si>
  <si>
    <t>Chicoasén</t>
  </si>
  <si>
    <t>Centro de Desarrollo Integral para la Atención Inmediata en la Cabecera Municipal de Berriozábal</t>
  </si>
  <si>
    <t>Berriozábal</t>
  </si>
  <si>
    <t>Centro de Desarrollo Integral para la Atención Inmediata en la Cabecera Municipal de Tumbalá</t>
  </si>
  <si>
    <t>Centro de Desarrollo Integral para la Atención Inmediata en la Localidad 20 de Noviembre del Municipio de Emiliano Zapata</t>
  </si>
  <si>
    <t>Emiliano Zapata</t>
  </si>
  <si>
    <t>Construcción de Puente Vehicular "Los Cerritos" de 12.00 Ml. Ubicado en el km. 0+741 sobre el Camino: E.C. (Venustiano Carranza - Pujiltic) - Los Cerritos (Raíces)</t>
  </si>
  <si>
    <t>Venustiano Carranza</t>
  </si>
  <si>
    <t>Construcción de sanitarios con biodigestor, en la localidad  Yocwitz , municipio de San Juan Cancuc</t>
  </si>
  <si>
    <t>San Juan Cancuc</t>
  </si>
  <si>
    <t>Construcción de Sanitarios con Biodigestor, en la Localidad Amayilja, Municipio de Oxchuc</t>
  </si>
  <si>
    <t>Construcción de Sanitarios con biodigestor, en la localidad Bawits, municipio de Oxchuc</t>
  </si>
  <si>
    <t>Construcción de sanitarios con biodigestor, en la localidad Guadalupe Bacja, municipio de Oxchuc</t>
  </si>
  <si>
    <t>Construcción de Sanitarios con biodigestor, en la localidad Kaketeal, municipio de Chanal</t>
  </si>
  <si>
    <t>Construcción de sanitarios con biodigestor, en la localidad Onilja , municipio de Chanal</t>
  </si>
  <si>
    <t>Construccion de Sanitarios con biodigestor, en la localidad Oniltic, municipio de San Juan Cancuc</t>
  </si>
  <si>
    <t>Construcción de Sanitarios con biodigestor, en la localidad Patria Nueva, municipio de Oxchuc</t>
  </si>
  <si>
    <t>Construcción de Sanitarios con biodigestor, en la localidad Tojchotic, Municipio de Mitontic</t>
  </si>
  <si>
    <t>Construcción de tanques individuales de captación pluvial de ferrocemento, en la localidad Amayilja, Municipio de Oxchuc</t>
  </si>
  <si>
    <t>Construcción de Tanques Individuales de Captación Pluvial de Ferrocemento, en la localidad Bawits, municipio de Oxchuc</t>
  </si>
  <si>
    <t>Construcción de tanques individuales de captación pluvial de ferrocemento, en la localidad Guadalupe Bacja, municipio de Oxchuc</t>
  </si>
  <si>
    <t>Construcción de Tanques Individuales de Captación Pluvial de Ferrocemento, en la localidad Kaketeal, municipio de Chanal</t>
  </si>
  <si>
    <t>Construcción de tanques individuales de captación pluvial de ferrocemento, en la localidad kotolte, municipio de Tenejapa.</t>
  </si>
  <si>
    <t>Tenejapa</t>
  </si>
  <si>
    <t>Construcción de Tanques Individuales de Captación Pluvial de Ferrocemento, en la localidad Patria Nueva, municipio de Oxchuc</t>
  </si>
  <si>
    <t>Construcción del Camino que comunica a la Localidad de Patyalemton, Tramo: Km. 0+000 - Km. 2+363.67; Subtramo: Km. 1+100 - Km. 2+363.67</t>
  </si>
  <si>
    <t>Construcción del Camino:  E.C. (Palenque - Ocosingo) - San Jerónimo Tulijá, Tramo: Km. 0+000 - Km. 5+200; Subtramo: Km. 3+000 - Km. 4+000</t>
  </si>
  <si>
    <t>Construcción del Camino:  Jitotol - Rubén Jaramillo, Tramo: Km. 0+000 - Km. 9+351.37; Subtramo: Km. 1+000 - Km. 2+000</t>
  </si>
  <si>
    <t>Jitotol</t>
  </si>
  <si>
    <t>Construcción del Camino: Abraham González - Pino Suarez, Tramo: Km. 0+000 - Km. 4+209.07; Subtramo: Km. 0+000 - Km. 1+000</t>
  </si>
  <si>
    <t>Mapastepec</t>
  </si>
  <si>
    <t>Construcción del Camino: Altamirano - Belisario Domínguez, Tramo: Km. 10+500 - Km. 15+500; Subtramo: Km. 10+500 - Km. 11+500</t>
  </si>
  <si>
    <t>Altamirano</t>
  </si>
  <si>
    <t>Construcción del Camino: Amatan - Reforma y Planada, Tramo: Km. 0+000 - Km. 6+000; Subtramo: Km. 1+000 - Km. 2+000</t>
  </si>
  <si>
    <t>Amatán</t>
  </si>
  <si>
    <t>Construcción del Camino: Berriozábal - Ejido Vistahermosa; tramo: Km. 0+000 - Km. 6+237.47, subtramo: km. 4+800 - km. 6+237.47</t>
  </si>
  <si>
    <t>Construcción del Camino: Caseta Cuxtepeques - Ejido Nuevo Paraíso, tramo: km. 0+000 – km. 9+300; subtramo: km. 3+600 – km. 4+600</t>
  </si>
  <si>
    <t>La Concordia</t>
  </si>
  <si>
    <t>Construcción del Camino: Chimúm´cum - Al Mojón Chamula, tramo: km. 0+000 – km. 9+420; subtramo: km. 4+000 - km. 5+000</t>
  </si>
  <si>
    <t>Construcción del Camino: Cintalapa - Rafael Cal y Mayor, Tramo: Km. 0+000 - Km. 62+000; Subtramo: Km. 42+000 = 18+000 - Km. 43+000 = 19+000</t>
  </si>
  <si>
    <t>Construcción del Camino: Desvío Salvador - Embarcadero Jericó - Loma Bonita, Tramo: Km. 0+000 - Km. 17+200; Subtramo: Km. 3+078 - Km. 4+000</t>
  </si>
  <si>
    <t>Villa Corzo</t>
  </si>
  <si>
    <t>Construcción del Camino: E.C. (Agustín Rubio - Ignacio Zaragoza) - Cerro Las Campanas - Villaflores - San Lorenzo - Reforma y Planada, Tramo: Km. 0+000 - Km. 27+500; Subtramo: Km. 18+600 - Km. 19+600</t>
  </si>
  <si>
    <t>Construcción del Camino: E.C. (Bochil - Luis Espinosa ) - Allende de Esquipulas; Tramo: Km. 0+000 - Km. 21+000; Subtramo Km. 2+000 - Km. 3+000</t>
  </si>
  <si>
    <t>Bochil</t>
  </si>
  <si>
    <t>Construcción del Camino: E.C. (Carretera Internacional) al Ejido Llano Grande, Tramo: Km. 0+900 - Km. 17+000; Subtramo: Km. 5+500 - Km. 6+500</t>
  </si>
  <si>
    <t>Jiquipilas</t>
  </si>
  <si>
    <t>Construcción del Camino: E.C. (Catazajá - Rancho Nuevo Km. 124+900) - Mesbiljá, Tramo: Km. 0+000 - Km. 5+900; Subtramo: Km. 1+000 - Km. 2+000</t>
  </si>
  <si>
    <t>Construcción del Camino: E.C. (Chalchihuitán - Tzacucum) - Balunaco, tramo: km. 0+000 - Km. 7+904; subtramo: km. 4+800 - km. 5+800</t>
  </si>
  <si>
    <t>Construcción del Camino: E.C. (Huixtan - Oxchuc) - Los Ranchos, tramo: km. 0+000 - Km. 7+500; subtramo: km. 4+000 - km. 5+000</t>
  </si>
  <si>
    <t>Construcción del Camino: E.C. (Lagos de Montebello - Marqués de Comillas) - Jerusalén - Guadalupe Tepeyac, Tramo: Km. 0+000 - Km. 25+000; Subtramo: Km. 15+500 - Km. 16+500</t>
  </si>
  <si>
    <t>Las Margaritas</t>
  </si>
  <si>
    <t>Construcción del Camino: E.C. (Larráinzar - Puerto Cate) - Tres Puentes, Tramo: Km. 0+000 - Km. 1+820.63; Subtramo: Km. 0+000 - Km. 1+820.63</t>
  </si>
  <si>
    <t>Construcción del Camino: E.C. (Larrainzar - Santo Domingo) - Chuchilton, Tramo: Km. 0+000 - Km. 2+240; Ramal: Km. 0+300 - Km. 1+000</t>
  </si>
  <si>
    <t>Construcción del Camino: E.C. (Las Margaritas - Nuevo Momon - San Quintin) - Agua María - San Lorenzo - San Isidro, Tramo: Km. 0+000 - Km. 10+000; Subtramo: Km. 0+000 - Km. 1+000</t>
  </si>
  <si>
    <t>Construcción del Camino: E.C. (Ocozocoautla – Apic Pac) - Col. Dr. Manuel Velazco Suarez II, Tramo: Km. 0+000 - Km. 10+620; Subtramo: Km. 0+000 – Km. 1+000</t>
  </si>
  <si>
    <t>Construcción del Camino: E.C. (Ruinas - Palenque) - Cuauhtémoc Cárdenas, Tramo: Km. 0+000 - Km. 5+748.15; Subtramo: Km. 4+000 - Km. 5+748.15</t>
  </si>
  <si>
    <t>Construcción del Camino: E.C. (San Cristóbal de las Casas - San Juan Chamula) - Bechijtic - Tierra Colorada, Tramo: Km. 0+000 - Km. 16+924; Subtramo: Km. 13+500 - Km. 14+500</t>
  </si>
  <si>
    <t>Construcción del Camino: E.C. (Santa Rosa - Frontera Mexiquito) - Ramal Onilja - Tzajalnich, Tramo: Km. 0+000 - Km. 4+120; Subtramo: Km. 2+000 - Km. 3+000</t>
  </si>
  <si>
    <t>Construcción del Camino: E.C. (Simojovel - Huitiupan) - San Rafael, Tramo: Km. 0+000 - Km. 12+500; Subtramo: Km. 4+000 - Km. 5+000</t>
  </si>
  <si>
    <t>Simojovel</t>
  </si>
  <si>
    <t>Construcción del Camino: E.C. (Suytic – Santo Domingo) – Muctahuitz, tramo: km. 0+000 – km. 4+796.10; subtramo: km. 3+000 - km. 4+796.10</t>
  </si>
  <si>
    <t>Construcción del Camino: E.C. (Tecpatán - Raudales Malpaso) - Ejido Esperanza de los Pobres, Tramo: Km. 0+000 - Km. 36+000; Subtramo: Km. 19+000 - Km. 20+000</t>
  </si>
  <si>
    <t>Tecpatán</t>
  </si>
  <si>
    <t>Construcción del Camino: E.C. (Tenejapa - San Juan Cancuc) - Baj´lokilja, Tramo: Km. 0+000 - Km. 9+400; Subtramo: Km. 6+000 - Km. 7+000</t>
  </si>
  <si>
    <t>Construcción del Camino: E.C. (Tenejapa-San Juan Cancuc) - Tzakuiviljok - Los Mangos, Tramo: Km. 0+000 - Km. 2+346; Subtramo: Km. 1+000 - Km. 2+346</t>
  </si>
  <si>
    <t>Construcción del Camino: E.C. (Teopisca - Villa Las Rosas) - El Puerto - San Lázaro, Tramo: Km. 0+000 - Km. 12+500; Subtramo: Km. 7+000 - Km. 8+000</t>
  </si>
  <si>
    <t>Construcción del Camino: E.C. 15+540 (Chalchihuitán - Tzacucum) - Joltealal, Tramo: Km. 0+000 - Km. 25+750; Subtramo: Km. 7+000 - Km. 8+000</t>
  </si>
  <si>
    <t>Construcción del Camino: E.C. Desvío Piedra Azul - Juan del Grijalva I, Tramo: Km. 0+000 - Km. 4+842.79; Subtramo: Km. 0+000 - Km. 1+000</t>
  </si>
  <si>
    <t>Construcción del Camino: E.C. Paraíso del Grijalva - Río Jordán, Tramo: Km. 0+000 - Km. 7+000; Subtramo: Km. 3+000 - Km. 4+000</t>
  </si>
  <si>
    <t>Construcción del Camino: E.C. San Francisco - Ejido Palestina, Tramo: Km. 0+000 - Km.  9+000; Subtramo: Km. 5+000 - Km. 6+000</t>
  </si>
  <si>
    <t>Ángel Albino Corzo</t>
  </si>
  <si>
    <t>Construcción del Camino: Ejido Belisario Domínguez - San Antonio Caridad - Crucero Santa Martha, Tramo: Km. 0+000 - Km. 7+000; Subtramo: Km. 3+000 - Km. 4+000</t>
  </si>
  <si>
    <t>Chenalhó</t>
  </si>
  <si>
    <t>Construcción del Camino: El Bosque - Chabajebal, Tramo: Km. 0+000 - Km. 12+989; Subtramo: Km. 7+000 - Km. 8+000</t>
  </si>
  <si>
    <t>El Bosque</t>
  </si>
  <si>
    <t>Construcción del Camino: El Nance - Puerto Rico, Tramo: Km. 27+000 - Km. 32+000; Subtramo: Km. 29+000 - Km. 30+000</t>
  </si>
  <si>
    <t>Construcción del Camino: El Paraíso - El Nopal, Tramo: Km. 15+000 - Km. 22+100; Subtramo: Km. 20+200 - Km. 21+200</t>
  </si>
  <si>
    <t>Ixtapa</t>
  </si>
  <si>
    <t>Construcción del Camino: El Raicero - Santa Rosa, Tramo: Km. 0+000 - Km. 41+800; Subtramo: Km. 1+300 - Km. 2+300</t>
  </si>
  <si>
    <t>Construcción del Camino: Granadilla - Adolfo López Mateos, Tramo: Km. 0+000 - Km. 9+860; Subtramo: Km. 4+780 - Km. 5+780</t>
  </si>
  <si>
    <t>Zinacantán</t>
  </si>
  <si>
    <t>Construcción del Camino: Guadalupe Victoria - Roblada Grande, tramo: km. 0+000 - km. 11+000, subtramo: km. 1+000 - km. 2+000</t>
  </si>
  <si>
    <t>Villaflores</t>
  </si>
  <si>
    <t>Construcción del Camino: Jaltenango - Querétaro, Tramo: Km. 0+000 - Km. 6+000; Subtramo: Km. 4+000 - Km. 5+000</t>
  </si>
  <si>
    <t>Construcción del Camino: Jitotol - San Andrés Duraznal - E.C. (Ejido Cálido - Plan Paredón), Tramo: Km. 0+000 - Km. 8+534; Subtramo: Km. 2+000 - Km. 3+000</t>
  </si>
  <si>
    <t>Construcción del Camino: Oxchuc - Cruztón - San Juan Cancuc - Guaquitepec - Sitala, Tramo: Km. 29+500 = Km. 3+500 - Km. 58+000 = Km. 32+000; Subtramo: Km. 18+650 - Km. 19+650</t>
  </si>
  <si>
    <t>Construcción del Camino: Oxchuc - Plaza Yochib, Tramo: Km. 0+000 - Km. 22+170.184; Subtramo: Km. 17+500 - Km. 18+500</t>
  </si>
  <si>
    <t>Construcción del Camino: Oxchuc - Tzopilja, tramo: km. 0+000 - km. 7+100; Subtramo: km. 4+800 - km. 6+300</t>
  </si>
  <si>
    <t>Construcción del Camino: Pajalton - Naxic, Tramo: Km. 0+000 - Km. 3+720; Subtramo: Km. 1+000 - Km. 2+000</t>
  </si>
  <si>
    <t>Construcción del Camino: Pajalton Bajo - Kotolte, Tramo: Km. 0+000 - Km. 2+500; Subtramo: Km. 1+000 - Km. 2+500</t>
  </si>
  <si>
    <t>Construcción del Camino: Pesquería La Línea - Col. Emiliano Zapata, Tramo: Km. 0+000 - Km. 4+000; Subtramo: Km. 1+000 - Km. 2+000</t>
  </si>
  <si>
    <t>Arriaga</t>
  </si>
  <si>
    <t>Construcción del Camino: Pomposo Castellanos - Eloy Borras Aguilar, tramo: km. 0+000 - km. 10+200; subtramo: km. 4+000 - km. 5+000</t>
  </si>
  <si>
    <t>Construcción del Camino: Queshil - San Antonio, tramo: km. 0+000 - km. 5+000; subtramo: km. 2+500 - km. 3+500</t>
  </si>
  <si>
    <t>Construcción del Camino: Reforma Agraria - El Clavo - Berea - Nuevo Yajalón, Tramo: Km. 0+000 - Km. 10+000; Subtramo: Km. 1+000 - Km. 2+000</t>
  </si>
  <si>
    <t>Construcción del Camino: Saclamantón - Jolpajaltón, Tramo: Km. 0+000 - Km. 1+398.99; Subtramo: Km. 0+540 - Km. 1+398.99</t>
  </si>
  <si>
    <t>Construcción del Camino: Saclamantón - Joltzemen, Tramo: Km. 0+000 - Km. 1+822.157; Subtramo: Km. 1+000 - Km. 1+822.157</t>
  </si>
  <si>
    <t>Construcción del Camino: Saclum - Tzizim, Tramo: Km. 15+000 - Km 26+320; Subtramo: Km. 20+000 - 21+000</t>
  </si>
  <si>
    <t>Construcción del Camino: San Fernando - Colonia Cuauhtémoc, Tramo: Km. 0+000 - Km. 9+000; Subtramo: Km. 4+000 - Km. 5+000</t>
  </si>
  <si>
    <t>San Fernando</t>
  </si>
  <si>
    <t>Construcción del Camino: San Fernando - Monterrey - Las Maravillas, Tramo: Km. 0+000 - Km. 20+000; Subtramo: Km. 10+000 - Km. 11+000</t>
  </si>
  <si>
    <t>Construcción del Camino: San José El Contento - Sibaca - Guaquitepec, Tramo: Km. 0+000 - Km. 28+713.50; Subtramo: Km. 20+000 - Km. 21+000</t>
  </si>
  <si>
    <t>Construcción del Camino: San Miguel La Sardina - Adolfo Ruíz Cortínez, Tramo: Km. 0+000 - Km. 6+000; Subtramo: Km. 3+000 - Km. 4+000</t>
  </si>
  <si>
    <t>Construcción del Camino: San Vicente - El Porvenir - El Santuario II - Santuario I - Embarcadero Angostura, Tramo: Km. 3+500 - Km. 20+860; Subtramo: Km. 4+500 - Km. 5+500</t>
  </si>
  <si>
    <t>Socoltenango</t>
  </si>
  <si>
    <t>Construcción del Camino: Solosuchiapa - Álvaro Obregón, Tramo: Km. 0+000 - Km. 8+500; Subtramo: Km. 2+000 - Km. 3+000</t>
  </si>
  <si>
    <t>Construcción del Camino: Takiucum - Poconichim, Tramo: Km. 0+000 - Km. 6+000; Subtramo: Km. 0+000 - Km. 1+000</t>
  </si>
  <si>
    <t>Construcción del Camino: Tecpatán - San José Cushipac, Tramo: Km. 0+000 - Km. 5+472.04; Subtramo: Km. 2+000 - Km. 3+000</t>
  </si>
  <si>
    <t>Construcción del Camino: Tres Cerros - Miguel Utrilla (Los Chorros) - Majomut - E.C. Km. 22+000 (Chenalhó - Pantelhó), Tramo: Km. 0+000 - Km. 8+369.50; Subtramo: Km. 4+200 - Km. 5+200</t>
  </si>
  <si>
    <t>Construcción del Camino: V. Carranza - Guadalupe Victoria - Nicolas Ruiz, Tramo: Km. 13+000 - Km. 14+880</t>
  </si>
  <si>
    <t>Nicolás Ruiz</t>
  </si>
  <si>
    <t>Construcción del Camino: Yakampot - E.C. Yaalchitom, Tramo: Km. 0+000 - Km. 27+100; Subtramo: Km. 16+795 - Km. 18+000</t>
  </si>
  <si>
    <t>Construcción del Sistema de Agua Potable, en la localidad Bautista Chico (Barrio Yolon'Be y Yacol'Be), municipio de Chamula.</t>
  </si>
  <si>
    <t>Construcción del Sistema de Agua Potable, en la localidad Yetón, municipio de Aldama.</t>
  </si>
  <si>
    <t>Construcción del Sistema de Alcantarillado Sanitario (Emisor), en la localidad de Cuchulumtic, Chamula.</t>
  </si>
  <si>
    <t>Construcción del Sistema de Alcantarillado Sanitario en la Localidad La Lagunita, municipio de Bochil.</t>
  </si>
  <si>
    <t>Construcción del Sistema de Alcantarillado Sanitario en la localidad Monte Grande, municipio de Bochil.</t>
  </si>
  <si>
    <t>Construcción del Sistema de Alcantarillado Sanitario en la Localidad Tierra Colorada, municipio de Bochil.</t>
  </si>
  <si>
    <t>Construcción del Sistema de Alcantarillado Sanitario, en la localidad de Cuchulumtic, municipio de Chamula</t>
  </si>
  <si>
    <t>Espacio Multideportivo en la Cabecera Municipal de El Bosque</t>
  </si>
  <si>
    <t>Espacio Multideportivo en la Cabecera Municipal de Honduras de la Sierra</t>
  </si>
  <si>
    <t>Honduras de la Sierra</t>
  </si>
  <si>
    <t>Espacio Multideportivo en la Cabecera Municipal de Ixtapa</t>
  </si>
  <si>
    <t>Espacio Multideportivo en la Localidad Paredón del Municipio de Tonalá</t>
  </si>
  <si>
    <t>Tonalá</t>
  </si>
  <si>
    <t>Espacio Multideportivo en la Localidad Ponciano Arriaga del Municipio de Totolapa</t>
  </si>
  <si>
    <t>Totolapa</t>
  </si>
  <si>
    <t>Mercado Público en la Cabecera Municipal de Rayón</t>
  </si>
  <si>
    <t>Rayón</t>
  </si>
  <si>
    <t>Mercado Público en la Cabecera Municipal de San Andrés Duraznal</t>
  </si>
  <si>
    <t>San Andrés Duraznal</t>
  </si>
  <si>
    <t>Mercado Público en la Cabecera Municipal de San Lucas</t>
  </si>
  <si>
    <t>San Lucas</t>
  </si>
  <si>
    <t>Parque Central en la Cabecera Municipal de Escuintla</t>
  </si>
  <si>
    <t>Escuintla</t>
  </si>
  <si>
    <t>Parque Central en la Cabecera Municipal de Honduras de la Sierra</t>
  </si>
  <si>
    <t>Parque Público "El Huanacaxtle" en la Cabecera Municipal de Villaflores</t>
  </si>
  <si>
    <t>Parque Público en la Localidad Tierra y Libertad del Municipio de Jiquipilas</t>
  </si>
  <si>
    <t>Parque Público Infantil de la Colonia El Pedregal en la Cabecera Municipal de Solosuchiapa</t>
  </si>
  <si>
    <t>Pavimentación con Concreto Mixto del Camino: Telejpotobtic - San José Fiu, Tramo: Km. 0+000 - Km. 6+380; Subtramo: Km. 1+760 - Km. 6+380</t>
  </si>
  <si>
    <t>Pavimentación de Calle del Barrio Pinosol en la Localidad El Porvenir de Velasco Suárez del Municipio de El Porvenir</t>
  </si>
  <si>
    <t>El Porvenir</t>
  </si>
  <si>
    <t>Pavimentación de Calles y Avenidas en la Cabecera Municipal de Huixtán</t>
  </si>
  <si>
    <t>Pavimentación de Calles y Avenidas en la Cabecera Municipal de Sitalá</t>
  </si>
  <si>
    <t>Sitalá</t>
  </si>
  <si>
    <t>Pavimentación de Calles y Avenidas en la Localidad Chalam del Municipio de Mitontic</t>
  </si>
  <si>
    <t>Pavimentación de Calles y Avenidas en la Localidad Muquén del Municipio de Chamula</t>
  </si>
  <si>
    <t>Pavimentación de Calles y Avenidas en la Localidad Salto de Agua del Municipio de Maravilla Tenejapa</t>
  </si>
  <si>
    <t>Maravilla Tenejapa</t>
  </si>
  <si>
    <t>Pavimentación de Calles y Avenidas en la Localidad Patentic del Municipio de Larráinzar</t>
  </si>
  <si>
    <t>Pavimentación de la Avenida Central 5 de Mayo entre Prolongación Hidalgo y Calle Constitucional en la Cabecera Municipal de Ocotepec</t>
  </si>
  <si>
    <t>Ocotepec</t>
  </si>
  <si>
    <t>Pavimentación de la Avenida Girasoles entre Calle Bolomton y Calle De Las Rosas, Calle Lilis entre Avenida Girasoles y Calzada Juárez, y Calle De Las Rosas entre Avenida Girasoles y Calzada Juárez, en la Cabecera Municipal de Zinacantán</t>
  </si>
  <si>
    <t>Pavimentación de la Avenida Septima Sur Oriente entre Calle Central Sur y Boulevard Juan Sabines Guerrero en la Cabecera Municipal de Ocozocoautla de Espinosa</t>
  </si>
  <si>
    <t>Pavimentación de la Calle 1 desde la Carretera San Juan Chamula - Ixtapa hacia el final de la Calle en la Localidad Yutosil Tres del Municipio de Chamula</t>
  </si>
  <si>
    <t>Pavimentación de la Calle 1 Tramo del Km 0+000 al Km. 0+100, y Calle 2 desde el Entronque de la Calle 1, del Barrio Lomas Verdes en la Cabecera Municipal de Ixtapangajoya</t>
  </si>
  <si>
    <t>Ixtapangajoya</t>
  </si>
  <si>
    <t>Pavimentación de la Calle 12 de Octubre entre Boulevard Perla del Soconusco y Calle 24 de Febrero de la Colonia Burocrática Santa Clara en la Localidad Tapachula de Córdova y Ordóñez del Municipio de Tapachula</t>
  </si>
  <si>
    <t>Tapachula</t>
  </si>
  <si>
    <t>Pavimentación de la Calle 2a. Poniente entre Periférico Norte y Carretera a Bautista Chico del Barrio Xuchotic en la Localidad Bautista Grande del Municipio de Chamula</t>
  </si>
  <si>
    <t>Pavimentación de la Calle A entre Calle San Juan Chamula – Chenalhó - Pantelhó y Calle B, Calle B entre Calle A y Calle San Miguelito, y Calle San Miguelito desde el final de la Calle hasta el Km. 0+190, en la Cabecera Municipal de Mitontic</t>
  </si>
  <si>
    <t>Pavimentación de la Calle a la Casa de la Niñez Indigena Lazaro Cárdenas, Calle a la Telesecundaria No. 100 Maria Montesori y Calle 5 de Mayo, en la Cabecera Municipal de Amatenango del Valle</t>
  </si>
  <si>
    <t>Amatenango del Valle</t>
  </si>
  <si>
    <t>Pavimentación de la Calle Central Hidalgo entre Cate - Simojovel - Huitiupán y Calle Guadalupe Victoria en la Cabecera Municipal El Bosque, Chiapas (Construcción)</t>
  </si>
  <si>
    <t>Pavimentación de la Calle de Acceso al CECyTECH 04 Jitotol en la Cabecera Municipal de Jitotol</t>
  </si>
  <si>
    <t>Pavimentación de la Calle de Acceso Principal de la Localidad Talonhuitz del Municipio de Larráinzar</t>
  </si>
  <si>
    <t>Pavimentación de la Calle El Santuario entre Calle al Centro de Pocolum y Calle de Acceso a Sibalnijá en la Localidad Sibaniljá Pocolum del Municipio de Tenejapa</t>
  </si>
  <si>
    <t>Pavimentación de la Calle Monte Oret entre Avenida Sabinos y Avenida Betania en la Colonia Nueva Jerusalen de la Cabecera Municipal de Tuxtla Gutiérrez</t>
  </si>
  <si>
    <t>Pavimentación de la Calle Primera Oriente Norte entre Calle Central y Calle Tercera Norte Oriente en la Cabecera Municipal de Nicolás Ruíz</t>
  </si>
  <si>
    <t>Pavimentación de la Calle Primera Sur Poniente entre Calle Cuarta Sur Poniente  y Calle Sexta Poniente Sur en la Cabecera Municipal de Nicolás Ruíz</t>
  </si>
  <si>
    <t>Pavimentación de la Calle San Pedro desde la Calle Tzontehuitz hacia la Localidad de Pajaltón Alto, Tramo del Km. 0+000 al Km. 1+455.93, en la Localidad Pajaltón Alto del Municipio de Chamula</t>
  </si>
  <si>
    <t>Pavimentación de la Calle Tukomvotik entre E.C. Km 4+000 ( San Cristóbal de Las Casas- Chamula)- San Antonio del Monte – Milpoleta- Chamula y E.C. km 1+000 ( Saclamanton-Pozuelos), en la Localidad Milpoleta del Municipio de Chamula</t>
  </si>
  <si>
    <t>Pavimentación de la Calle Vigésima Quinta entre Calle Sexta Oriente y Calle Décima Novena Oriente, y calle Décima Novena Oriente entre Calle Vigésima Quinta Norte y Calle Central Norte, en la Cabecera Municipal de Cacahoatán</t>
  </si>
  <si>
    <t>Cacahoatán</t>
  </si>
  <si>
    <t>Pavimentación del Periférico Hermanos Pérez entre Avenida Central y Calle Camposanto, Tramo del Km. 0+500 al Km. 0+962.62 en la Cabecera Municipal de Chalchihuitán</t>
  </si>
  <si>
    <t>Programa de Seguimiento y Control de Obras Públicas  para el Fondo de Infraestructura Social Estatal</t>
  </si>
  <si>
    <t>Programa de Supervisión para Obras de Infraestructura Carretera (FISE)</t>
  </si>
  <si>
    <t>Programa de Supervisión para Obras de Infraestructura Hidráulica (FISE)</t>
  </si>
  <si>
    <t>Reconstrucción del Camino: Chanal - La Mendoza, Tramo: Km. 0+000 - Km. 28+586 (T.A.)</t>
  </si>
  <si>
    <t>Red de Distribución de Energía Eléctrica del Barrio Centro en la Cabecera Municipal de Rincón Chamula San Pedro (Ampliación)</t>
  </si>
  <si>
    <t>Rincón Chamula San Pedro</t>
  </si>
  <si>
    <t>Red de Distribución de Energía Eléctrica del Barrio Centro en la Localidad Rincón Chamula del Municipio de Rincón Chamula San Pedro</t>
  </si>
  <si>
    <t>Red de Distribución de Energía Eléctrica del Barrio Las Palmitas en la Localidad Simojovel de Allende del Municipio de Simojovel</t>
  </si>
  <si>
    <t>Red de Distribución de Energía Eléctrica en la Localidad Chuchiltón del Municipio de Larráinzar</t>
  </si>
  <si>
    <t>Red de distribución de Energía Eléctrica en la Localidad Cruztón del Municipio de Chamula</t>
  </si>
  <si>
    <t>Red de distribución de energía eléctrica en la Localidad de Baquelchan, del Municipio de San Juan Cancuc (Ampliación)</t>
  </si>
  <si>
    <t>Red de distribución de energía eléctrica en la localidad de Chiloljá del Municipio de San Juan Cancuc (Ampliación)</t>
  </si>
  <si>
    <t>Red de distribución de energía eléctrica en la localidad de Las Ollas del Municipio de Chamula (Ampliación)</t>
  </si>
  <si>
    <t>Red de distribución de energía eléctrica en la localidad de Nueva Esperanza 2da Sección del Municipio de Palenque (Ampliación)</t>
  </si>
  <si>
    <t>Red de distribución de energía eléctrica en la localidad de Nuevo Samaritano del Municipio de Palenque (Ampliación)</t>
  </si>
  <si>
    <t>Red de distribución de energía eléctrica en la localidad de Quiringuicharo del Municipio de Marqués de Comillas (Ampliación).</t>
  </si>
  <si>
    <t>Marqués de Comillas</t>
  </si>
  <si>
    <t>Red de distribución de Energía Eléctrica en la localidad de San Salvador del Municipio de Ocosingo (Ampliación)</t>
  </si>
  <si>
    <t>Red de Distribución de Energía Eléctrica en la Localidad Francisco Villa del Municipio de Huitiupán</t>
  </si>
  <si>
    <t>Huitiupán</t>
  </si>
  <si>
    <t>Red de distribución de energía eléctrica en la localidad Guadalupe Victoria del Municipio de Amatenango de la Frontera (Ampliación)</t>
  </si>
  <si>
    <t>Amatenango de la Frontera</t>
  </si>
  <si>
    <t>Red de Distribución de Energía Eléctrica en la Localidad Kulaktik del Municipio de Tenejapa</t>
  </si>
  <si>
    <t>Red de distribución de energía eléctrica en la localidad La Victoria del Municipio de Marqués de Comillas (Ampliación)</t>
  </si>
  <si>
    <t>Red de distribución de energía eléctrica en la localidad Monte Ordoñez del Municipio de Amatenango de la Frontera (Ampliación).</t>
  </si>
  <si>
    <t>Red de Distribución de Energía Eléctrica en la Localidad Monterrey (Buenavista Poyospac) del Municipio de Tecpatán</t>
  </si>
  <si>
    <t>Red de Distribución de Energía Eléctrica en la Localidad Muctahuitz del Municipio de Larráinzar</t>
  </si>
  <si>
    <t>Red de Distribución de Energía Eléctrica en la Localidad Nazareth del Municipio de Teopisca</t>
  </si>
  <si>
    <t>Teopisca</t>
  </si>
  <si>
    <t>Red de Distribución de Energía Eléctrica en la Localidad Planada Villa Luz del Municipio de Huitiupán</t>
  </si>
  <si>
    <t>Red de Distribución de Energía Eléctrica en la Localidad Quince de Agosto del Municipio de Huitiupán</t>
  </si>
  <si>
    <t>Red de distribución de energía eléctrica en la localidad San Isidro Chichihuistán del Municipio de Teopisca (Ampliación).</t>
  </si>
  <si>
    <t>Red de Distribución de Energía Eléctrica en la Localidad Unenaltic del Municipio de Larráinzar (Ampliación)</t>
  </si>
  <si>
    <t>Red de Distribución de Energía Eléctrica en la Localidad Unenaltic y Unenaltic I del Municipio de Larráinzar</t>
  </si>
  <si>
    <t>Red de distribución de energía eléctrica en la localidad Yolonam Concontic del municipio de Chamula (Ampliación).</t>
  </si>
  <si>
    <t>Red de Distribución de Energía Eléctrica en la Localidad Yolonan del Municipio de Chamula</t>
  </si>
  <si>
    <t>Red de Distribución de Energía Eléctrica en la Localidad Yolté del Municipio de Larráinzar (Ampliación).</t>
  </si>
  <si>
    <t>Red de Distrubución de Energía Eléctrica en la Localidad San Nicolás Buenavista del Municipio de Zinacantán</t>
  </si>
  <si>
    <t>Rehabilitación de la Línea de Conducción del Sistema de Agua Potable, en la localidad Jesús María Garza, municipio de Villaflores.</t>
  </si>
  <si>
    <t>Rehabilitación del Camino: Altamirano - Comitán, tramo: km. 0+000 – km. 66+000; subtramo: km. 12+000 – km. 22+000 (T.A.)</t>
  </si>
  <si>
    <t>Rehabilitación del Camino: Crucero Nuevo Edén - Agrónomos Mexicanos - Domingo Chanona, tramo: km. 0+000 - km. 22+500 (T.A.)</t>
  </si>
  <si>
    <t>Rehabilitación del Camino: E.C. (Ocozocoautla - Villaflores) - Cuauhtémoc, tramo: km. 0+000 - km. 9+500 (T.A.)</t>
  </si>
  <si>
    <t>Rehabilitación del Camino: E.C. (Ocozocoautla - Villaflores) - Úrsulo Galván, tramo: km. 0+000 - km. 6+500 (T.A.)</t>
  </si>
  <si>
    <t>Rehabilitación del Camino: E.C. (Simojovel - Pueblo Nuevo Sitala) - San Francisco Portugal - El Jardín, tramo: km. 1+000 - km. 4+000 (T.A.)</t>
  </si>
  <si>
    <t>Rehabilitación del Camino: Majomut - Icalumtic – Yoltojtik, tramo: km. 0+000 - km. 5+100 (T.A.)</t>
  </si>
  <si>
    <t>Rehabilitación del Camino: Pijijiapan - Plan de Ayala, tramo: km. 0+000 - km. 15+000; Subtramo: km. 0+000 - km. 6+000 (T.A.)</t>
  </si>
  <si>
    <t>Pijijiapan</t>
  </si>
  <si>
    <t>Rehabilitación del Camino: Saclamantón - Yitic, tramo: km. 0+000 - km. 8+500 (T.A.)</t>
  </si>
  <si>
    <t>Rehabilitación del Camino: San Cristóbal - Saclamantón - San Juan Chamula, Tramo: Km. 0+000 - Km. 13+300 (T.A.)</t>
  </si>
  <si>
    <t>Rehabilitación del Camino: San Isidro - Isla San José, Tramo: Km. 0+000 - Km. 16+080; Subtramo: Km. 0+000 - Km. 9+000 (T.A.)</t>
  </si>
  <si>
    <t>Rehabilitación del Camino: Santa Rosa - Frontera Mexiquito, tramo: km. 10+000 - km. 21+260; subtramo: km. 10+000 - km. 17+200 (T.A.)</t>
  </si>
  <si>
    <t>Rehabilitación del Camino: Simojovel - La Pimienta, tramo: km. 0+000 - km. 8+800; subtramo: km. 0+000 - km. 4+415</t>
  </si>
  <si>
    <t>Rehabilitación del Entronque Carretero Icalumtic - Yut Uk'Um Entronque Yitic, tramo: Km. 0+000 - Km. 3+600 (T.A.)</t>
  </si>
  <si>
    <t>Sanitarios con Biodigestor en Localidad Dos Pozos del Municipio de Tenejapa</t>
  </si>
  <si>
    <t>Unidad Deportiva "Antonio Wang Castañeda" en la Cabecera Municipal de Mazatán</t>
  </si>
  <si>
    <t>Mazatán</t>
  </si>
  <si>
    <t>Unidad Deportiva "La Aguacatera" en la Cabecera Municipal de Huehuetán</t>
  </si>
  <si>
    <t>Huehuetán</t>
  </si>
  <si>
    <t>Unidad Deportiva "Santa Cruz" en el Barrio Belisario Domínguez de la Cabecera Municipal de Comitán de Domínguez</t>
  </si>
  <si>
    <t>Comitán de Domínguez</t>
  </si>
  <si>
    <t>Unidad Deportiva en la Cabecera Municipal de Acala</t>
  </si>
  <si>
    <t>Acala</t>
  </si>
  <si>
    <t>Unidad Deportiva en la Cabecera Municipal de Altamirano</t>
  </si>
  <si>
    <t>Unidad Deportiva en la cabecera municipal de Amatenango del Valle</t>
  </si>
  <si>
    <t>Unidad Deportiva en la Cabecera Municipal de Huixtla</t>
  </si>
  <si>
    <t>Huixtla</t>
  </si>
  <si>
    <t>Unidad Deportiva en la Cabecera Municipal de Ocotepec</t>
  </si>
  <si>
    <t>Unidad Deportiva en la Cabecera Municipal de Pueblo Nuevo Solistahuacán</t>
  </si>
  <si>
    <t>Pueblo Nuevo Solistahuacán</t>
  </si>
  <si>
    <t>Unidad Deportiva en la Cabecera Municipal de San Fernando</t>
  </si>
  <si>
    <t>Unidad Deportiva en la Localidad Metapa de Domínguez del Municipio de Metapa</t>
  </si>
  <si>
    <t>Metapa</t>
  </si>
  <si>
    <t>Unidad Deportiva en la Localidad Revolución Mexicana del Municipio de Villacorzo</t>
  </si>
  <si>
    <t>I003B</t>
  </si>
  <si>
    <t>Agua Potable, Drenaje y Tratamiento (Urbano). Ramo 16 – S074</t>
  </si>
  <si>
    <t>I003C</t>
  </si>
  <si>
    <t>I0120</t>
  </si>
  <si>
    <t>FAFEF.</t>
  </si>
  <si>
    <t>Ampliación del Sistema de Agua Potable de la cabecera municipal de Comitán de Domínguez.</t>
  </si>
  <si>
    <t>Autódromo Chiapas en el municipio de Berriozábal (Reconstrucción).</t>
  </si>
  <si>
    <t>Cancha de Usos Múltiples en la Localidad Vicente Guerrero (Matamoros) del Municipio de Ocozocoautla de Espinosa</t>
  </si>
  <si>
    <t>Centro de Desarrollo Integral para la Atención Inmediata en la Cabecera Municipal de Berriozábal (Reconstrucción).</t>
  </si>
  <si>
    <t>Centro de Desarrollo Integral para la Atención Inmediata en la Cabecera Municipal de Osumacinta</t>
  </si>
  <si>
    <t>Osumacinta</t>
  </si>
  <si>
    <t>Centro de Justicia para las Mujeres en la cabecera municipal de Palenque</t>
  </si>
  <si>
    <t>Construcción de la Autopista Palenque - San Cristóbal.</t>
  </si>
  <si>
    <t>Construcción de la Autopista: Palenque – San Cristóbal; Tramo: Km. 0+000 – Km. 48+000 y Ramal Cascadas Agua Azul (4 Kms); Subtramo: Km. 0+000 – Km. 10+000</t>
  </si>
  <si>
    <t>Construcción de la Planta de Tratamiento de Aguas Residuales de San Pedro Pedernal Zona II, en la localidad San Pedro Perdernal, municipio de Huixtán</t>
  </si>
  <si>
    <t>Construcción de pozo profundo en la Universidad Nacional Rosario Castellanos, del municipio de Comitán de Domínguez</t>
  </si>
  <si>
    <t>Construcción de Sanitarios con biodigestor, en la localidad Gloria Tiaquil, municipio de Oxchuc</t>
  </si>
  <si>
    <t>Construcción de Tanques Individuales de Captación Pluvial de Ferrocemento, en la localidad Gloria Tiaquil, municipio de Oxchuc</t>
  </si>
  <si>
    <t>Construcción del Boulevard de la Zona Metropolitana Tuxtla Gutiérrez-San Fernando</t>
  </si>
  <si>
    <t>Construcción del Camino: Ocotepec - San Antonio Buena Vista, tramo: km. 0+000 - km. 13+193.71; subtramo: km. 7+300 - km. 8+300</t>
  </si>
  <si>
    <t>Construcción del Drenaje Sanitario del Periférico Sur Poniente desde el Parque del ISSSTE hasta la Calle 15a. Poniente Sur del municipio de Tuxtla Gutiérrez (Construcción).</t>
  </si>
  <si>
    <t>Construcción del Sistema de Agua Potable, en la localidad Cuchumtón "Barrio Centro", municipio de Mitontic</t>
  </si>
  <si>
    <t>Construcción del Sistema de Agua Potable, en la localidad Laguna Petej (Barrios Jolnoctik, Saclumtik y Pereztik), municipio de Chamula.</t>
  </si>
  <si>
    <t>Dren Pluvial del Boulevard Poniente en la Cabecera Municipal de Tuxtla Gutiérrez</t>
  </si>
  <si>
    <t>Edificio de la Coordinación de Giras de la Gubernatura (Reconstrucción)</t>
  </si>
  <si>
    <t>Edificio de la Delegación I Metropolitana del Sistema DIF Chiapas.</t>
  </si>
  <si>
    <t>Chiapa de Corzo</t>
  </si>
  <si>
    <t>Equipamiento para el modulo "C" de la Planta de Tratamiento de Aguas Residuales en la cabecera municipal de Chiapa de Corzo.</t>
  </si>
  <si>
    <t>Espacio Multideportivo en la Cabecera Municipal de Aldama</t>
  </si>
  <si>
    <t>Imagen Urbana del Boulevard De Las Federaciones entre Calle Jiménez y Carretera Entronque a Tzimol en la Cabecera Municipal de Comitán de Domínguez</t>
  </si>
  <si>
    <t>Instalaciones del Centro de Autismo "Centro Azul", ubicado en Tuxtla Gutiérrez</t>
  </si>
  <si>
    <t>Mejoramiento Integral de Imagen Urbana y Turística del Boulevard Mariano Matamoros de la calle 1era. Ote. a la 1era. Pte. en la localidad Puerto Arista del municipio de Tonalá (Reconstrucción).</t>
  </si>
  <si>
    <t>Mercado Público "Lic. Jorge de la Vega Domínguez" en la Cabecera Municipal de Las Rosas</t>
  </si>
  <si>
    <t>Las Rosas</t>
  </si>
  <si>
    <t>Oficinas Administrativas y Operativas del DIF del Estado de Chiapas en la cabecera municipal de Tuxtla Gutiérrez (Reconstrucción).</t>
  </si>
  <si>
    <t>Parque Público en la Localidad La Sirena del Municipio de Villaflores</t>
  </si>
  <si>
    <t>Pav con concr hidráulico de las calles: 480 ml de la c 66a Sur Ote entre Carr al Copalar y Prol de la 7ma Av Sur Ote y 359.10 ml de la Prol 7ma Av Sur Ote entre c 66a Sur Ote y Acceso a la Univ Rosario Castellanos (CRESUR) del mpio. de Comitán de Dgez (Co</t>
  </si>
  <si>
    <t>Pavimentación de Acceso Jardines del Grijalva entre Carretera Tuxtla Gutiérrez - La Angostura y Carretera Tuxtla Gutiérrez - La Angostura en la Localidad Jardines del Grijalva del Municipio de Chiapa de Corzo</t>
  </si>
  <si>
    <t>Pavimentación de la Av. Central Oriente entre Calle Primera Oriente Norte entronque a Camino Nicolás Bravo de la Localidad Julian Grajales del Municipio de Chiapa de Corzo</t>
  </si>
  <si>
    <t>Pavimentación de la Avenida Octava Oriente entre Calle Quinta Norte Oriente y Calle Séptima Sur Oriente en la Cabecera Municipal de Comitán de Domínguez</t>
  </si>
  <si>
    <t xml:space="preserve">Pavimentación de la C Primera Avenida Sur Oriente entre Calle Central y Calle Cuarta Oriente Sur, y Calle Central y Calle Cuarta oriente sur entre Primera Avenida Sur Oriente y Av. Central Oriente, en la Localidad Copoya del Municipio de Tuxtla Gutiérrez </t>
  </si>
  <si>
    <t>Pavimentación de la Calle Carlos Pellicer desde la Avenida Alianza en la Colonia Antorchista, en Tuxtla Gutiérrez (Construcción)</t>
  </si>
  <si>
    <t>Pavimentación de la Calle Central entre Avenida Primera Sur Oriente y  Avenida Primera Norte Oriente de la Localidad Julian Grajales del Municipio de Chiapa de Corzo</t>
  </si>
  <si>
    <t>Pavimentación de la Calle Cristóbal Colón entre Carretera Panamericana a Chiapa de Corzo y Avenida San Francisco, Tramo del Km. 0+000 al Km. 0+080, de la Colonia San Juan Bautista en la Cabecera Municipal de Tuxtla Gutiérrez</t>
  </si>
  <si>
    <t>Pavimentación de la calle de Juan de Grijalva de la Localidad San José Mujular en el municipio de Chiapa de Corzo</t>
  </si>
  <si>
    <t>Pavimentación de la Calle El Zapotal entre Calle Cipres y Calle Ebano de la Colonia Pedregal San  Ángel en la cabecera municipal de Chiapa de Corzo</t>
  </si>
  <si>
    <t xml:space="preserve">Pavimentación de la Calle Laguna de Montebello desde el Blvd. Laguitos hasta el entronque con el Libramiento Nte. Pte. en la Cabecera Municipal de Tuxtla Gtz (Construcción 2a. etapa) y C. Río Lagartero entre C. Laguna de Montebello y C. Cascadas de Agua </t>
  </si>
  <si>
    <t>Pavimentación de la Calle Primavera entre Carretera Tuxtla Gutiérrez - Portillo Zaragoza y Av. San Judas Tadeo del Cad. Km. 0+000 al Cad. Km. 1+080, en la Localidad de El Jobo del Municipio de Tuxtla Gutiérrez (Construcción).</t>
  </si>
  <si>
    <t>Pavimentación de la calle San Ángel entre Revolución y 20 de Noviembre y de la Calle de Acceso al CJUM, tramo km. 0+000 al km. 0+253.80, en la Cabecera Municipal de Palenque.</t>
  </si>
  <si>
    <t>Pavimentación de la Calzada de los Doctores (Desde el Inicio de la Privada de los Doctores hasta el final de la Calle), tramo del km. 0+000 al km. 471.62, en la Cabecera Municipal de Tuxtla Gutiérrez (Construcción)</t>
  </si>
  <si>
    <t>Pavimentación del Boulevard Mariano Matamoros de la calle Primera Poniente a la Octava Poniente en la localidad Puerto Arista del municipio de Tonalá (Reconstrucción).</t>
  </si>
  <si>
    <t>Programa de Seguimiento y Control de Obras Públicas  para el Fondo de Aportaciones para el Fortalecimiento de las Entidades Federativas</t>
  </si>
  <si>
    <t>Rastro Frigorífico Municipal de Comitán “Nueve Estrellas” (Reconstrucción).</t>
  </si>
  <si>
    <t>Reconstrucción del Camino Rural: E.C. (Ángel Albino Corzo - Siltepec) - Capitán Luis Ángel Vidal, Tramo: Km. 0+000 - Km. 14+300; Consistente en Muros de Gavión en los cadenamientos Km. 0+600 y Km. 4+800</t>
  </si>
  <si>
    <t>Capitán Luis Ángel Vidal</t>
  </si>
  <si>
    <t>Reconstrucción del Camino Rural: E.C. (Capitán Luis Ángel Vidal) - Matasanos, Tramo: Km. 0+000 - Km. 9+100; Consistente en Muros de Gavión en el Km. 0+200</t>
  </si>
  <si>
    <t>Reconstrucción del Camino Rural: E.C. (Tapachula - El Edén - Nueva Alemania) - Ramal Fracción El Porvenir (El Guineo), Tramo: Km. 0+000 - Km. 8+000; Subtramo: Km. 2+000 - Km. 8+000 (T.A)</t>
  </si>
  <si>
    <t>Reconstrucción del Camino: Caté - Simojovel - Huitiupán, tramo: km. 0+000 - km. 44+000; subtramo: km. 0+000 - km. 12+000 (T.A)</t>
  </si>
  <si>
    <t>Reconstrucción del Camino: Copainalá - Coapilla - Ocotepec, Tramo: Km.0+000 - Km. 43+100; Consistente en Muros de Gavión en los cadenamientos Km. 33+300 y Km. 39+100</t>
  </si>
  <si>
    <t>Reconstrucción del Camino: E.C (Tapachula - El Edén - Nueva Alemania) - San José Reforma, Tramo: Km. 0+000 - Km. 4+600; Subtramo: Km. 3+400 - Km. 4+600</t>
  </si>
  <si>
    <t>Reconstrucción del Camino: E.C. (Jiquipilas - Quintana Roo) - Venustiano Carranza - La Juchiteca, tramo: km. 0+000 - km. 19+300; subtramo: km. 10+000 - km. 13+800 (T.A.)</t>
  </si>
  <si>
    <t>Reconstrucción del Camino: Las Rosas - E.C. (Tuxtla - Comitán), tramo: km. 0+000 - km. 13+000 (T.A.)</t>
  </si>
  <si>
    <t>Reconstrucción del Camino: Rayón - Pantepec - Tapalapa - E.C. (Copainalá - Ocotepec), Tramo: Km. 0+000 – Km. 30+400; Subtramo: Km. 18+400 - Km. 30+400 (T.A.)</t>
  </si>
  <si>
    <t>Tapalapa</t>
  </si>
  <si>
    <t>Reconstrucción del Camino: Santa Isabel - Domingo Chanona, Tramo: Km. 0+000 - Km. 67+500; Subtramo: Km. 30+000 - Km 45+000 (T.A)</t>
  </si>
  <si>
    <t>Reconstrucción del Camino: Soyalo - Francisco Sarabia – Chicoasén, tramo: km. 0+000 - km. 35+000; subtramo: km. 22+000 - km. 25+000 (T.A.)</t>
  </si>
  <si>
    <t>Reconstrucción del Camino: Tapachula - El Edén - Nueva Alemania, tramo: km. 0+000 - km. 39+000; Subtramo: km. 16+000 - km. 27+000 (T.A.)</t>
  </si>
  <si>
    <t>Reconstrucción del Camino: Venustiano Carranza - Guadalupe Victoria, Tramo: Km. 0+000 - Km. 8+000 (T.A.)</t>
  </si>
  <si>
    <t>Relleno Sanitario en la cabecera municipal de Chiapa de Corzo (Tramo Km 2+100 de la Carretera Estatal Número 101) (Construcción).</t>
  </si>
  <si>
    <t>Sede del Gobierno del Estado de Chiapas</t>
  </si>
  <si>
    <t>Teatro de la Ciudad ''Emilio Rabasa Estebanel'' en Tuxtla Gutiérrez (Reconstrucción de Áreas de Vestíbulo y Mezzanine)</t>
  </si>
  <si>
    <t>Unidad Administrativa en la Cabecera Municipal De Motozintla (Adecuación De Espacios para Albergar La Fiscalía Sierra Mariscal y La Secretaría de Seguridad del Pueblo) (Reconstrucción)</t>
  </si>
  <si>
    <t>Motozintla</t>
  </si>
  <si>
    <t>Unidad Deportiva en la Cabecera Municipal de La Independencia</t>
  </si>
  <si>
    <t>La Independencia</t>
  </si>
  <si>
    <t>Unidad Deportiva en la Cabecera Municipal de Tzimol</t>
  </si>
  <si>
    <t>Unidad Deportiva en la Cabecera Municipal de Yajalón</t>
  </si>
  <si>
    <t>Yajalón</t>
  </si>
  <si>
    <t>Unidad Deportiva en la Localidad Raudales Malpaso del Municipio de Mezcalapa</t>
  </si>
  <si>
    <t>Mezcalapa</t>
  </si>
  <si>
    <t>Zoológico Miguel Álvarez del Toro en la cabecera municipal de Tuxtla Gutiérrez (Construcción de Puente Peatonal y Andador)</t>
  </si>
  <si>
    <t>Zoológico Miguel Álvarez del Toro en la cabecera municipal de Tuxtla Gutiérrez.</t>
  </si>
  <si>
    <t>I012D</t>
  </si>
  <si>
    <t>I012E</t>
  </si>
  <si>
    <t>Reconstrucción del Sistema de Agua Potable, en la localidad  Francisco I. Madero, Municipio de Solosuchiapa</t>
  </si>
  <si>
    <t xml:space="preserve">   C.P. LAURA PATRICIA ROJAS QUINTERO</t>
  </si>
  <si>
    <t>COORDINADORA DE ADMINISTRACIÓN Y FINANZAS</t>
  </si>
  <si>
    <t>SECRETARÍA DE 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</si>
</sst>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 tint="-4.9989318521683403E-2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D0D0D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4" fillId="0" borderId="0" xfId="2" applyFont="1"/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43" fontId="3" fillId="2" borderId="0" xfId="1" applyFont="1" applyFill="1" applyAlignment="1">
      <alignment horizontal="center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43" fontId="7" fillId="3" borderId="2" xfId="1" applyFont="1" applyFill="1" applyBorder="1" applyAlignment="1">
      <alignment horizontal="center" vertical="center"/>
    </xf>
    <xf numFmtId="0" fontId="8" fillId="0" borderId="0" xfId="2" applyFont="1"/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left" vertical="top"/>
    </xf>
    <xf numFmtId="4" fontId="6" fillId="0" borderId="0" xfId="2" applyNumberFormat="1" applyFont="1" applyAlignment="1">
      <alignment horizontal="center" vertical="top"/>
    </xf>
    <xf numFmtId="43" fontId="6" fillId="0" borderId="0" xfId="1" applyFont="1" applyAlignment="1">
      <alignment horizontal="center" vertical="top"/>
    </xf>
    <xf numFmtId="164" fontId="6" fillId="0" borderId="0" xfId="2" applyNumberFormat="1" applyFont="1" applyAlignment="1">
      <alignment horizontal="center" vertical="top"/>
    </xf>
    <xf numFmtId="0" fontId="8" fillId="0" borderId="0" xfId="2" applyFont="1" applyAlignment="1">
      <alignment horizontal="left" vertical="top"/>
    </xf>
    <xf numFmtId="4" fontId="8" fillId="0" borderId="0" xfId="2" applyNumberFormat="1" applyFont="1" applyAlignment="1">
      <alignment vertical="top"/>
    </xf>
    <xf numFmtId="164" fontId="7" fillId="0" borderId="0" xfId="2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horizontal="left" vertical="top"/>
    </xf>
    <xf numFmtId="43" fontId="8" fillId="0" borderId="0" xfId="1" applyFont="1" applyAlignment="1">
      <alignment vertical="top"/>
    </xf>
    <xf numFmtId="0" fontId="8" fillId="0" borderId="0" xfId="2" applyFont="1" applyAlignment="1">
      <alignment vertical="top"/>
    </xf>
    <xf numFmtId="49" fontId="8" fillId="0" borderId="0" xfId="2" applyNumberFormat="1" applyFont="1" applyAlignment="1">
      <alignment horizontal="center"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top"/>
    </xf>
    <xf numFmtId="4" fontId="9" fillId="0" borderId="0" xfId="2" applyNumberFormat="1" applyFont="1" applyAlignment="1">
      <alignment vertical="top"/>
    </xf>
    <xf numFmtId="43" fontId="9" fillId="0" borderId="0" xfId="1" applyFont="1" applyAlignment="1">
      <alignment vertical="top"/>
    </xf>
    <xf numFmtId="164" fontId="10" fillId="0" borderId="0" xfId="2" applyNumberFormat="1" applyFont="1" applyAlignment="1">
      <alignment vertical="top"/>
    </xf>
    <xf numFmtId="43" fontId="2" fillId="0" borderId="0" xfId="0" applyNumberFormat="1" applyFont="1" applyFill="1" applyAlignment="1">
      <alignment vertical="top"/>
    </xf>
    <xf numFmtId="164" fontId="11" fillId="0" borderId="0" xfId="2" applyNumberFormat="1" applyFont="1" applyAlignment="1">
      <alignment vertical="top"/>
    </xf>
    <xf numFmtId="0" fontId="8" fillId="0" borderId="0" xfId="2" applyFont="1" applyAlignment="1">
      <alignment vertical="top" wrapText="1"/>
    </xf>
    <xf numFmtId="0" fontId="12" fillId="0" borderId="0" xfId="2" applyFont="1"/>
    <xf numFmtId="0" fontId="12" fillId="0" borderId="0" xfId="2" applyFont="1" applyAlignment="1">
      <alignment horizontal="left"/>
    </xf>
    <xf numFmtId="4" fontId="9" fillId="0" borderId="0" xfId="2" applyNumberFormat="1" applyFont="1"/>
    <xf numFmtId="43" fontId="9" fillId="0" borderId="0" xfId="1" applyFont="1"/>
    <xf numFmtId="4" fontId="12" fillId="0" borderId="0" xfId="2" applyNumberFormat="1" applyFont="1"/>
    <xf numFmtId="43" fontId="12" fillId="0" borderId="0" xfId="1" applyFont="1"/>
    <xf numFmtId="4" fontId="4" fillId="0" borderId="0" xfId="2" applyNumberFormat="1" applyFont="1"/>
    <xf numFmtId="164" fontId="12" fillId="0" borderId="0" xfId="2" applyNumberFormat="1" applyFont="1" applyAlignment="1">
      <alignment vertical="top"/>
    </xf>
    <xf numFmtId="0" fontId="4" fillId="0" borderId="3" xfId="3" applyFont="1" applyBorder="1"/>
    <xf numFmtId="0" fontId="4" fillId="0" borderId="3" xfId="3" applyFont="1" applyBorder="1" applyAlignment="1">
      <alignment horizontal="left"/>
    </xf>
    <xf numFmtId="4" fontId="4" fillId="0" borderId="3" xfId="3" applyNumberFormat="1" applyFont="1" applyBorder="1"/>
    <xf numFmtId="43" fontId="4" fillId="0" borderId="3" xfId="1" applyFont="1" applyBorder="1"/>
    <xf numFmtId="164" fontId="4" fillId="0" borderId="3" xfId="3" applyNumberFormat="1" applyFont="1" applyBorder="1"/>
    <xf numFmtId="0" fontId="4" fillId="0" borderId="0" xfId="3" applyFont="1"/>
    <xf numFmtId="49" fontId="4" fillId="0" borderId="0" xfId="3" applyNumberFormat="1" applyFont="1" applyAlignment="1">
      <alignment horizontal="center"/>
    </xf>
    <xf numFmtId="0" fontId="4" fillId="0" borderId="0" xfId="3" applyFont="1" applyAlignment="1">
      <alignment horizontal="left"/>
    </xf>
    <xf numFmtId="4" fontId="4" fillId="0" borderId="0" xfId="3" applyNumberFormat="1" applyFont="1"/>
    <xf numFmtId="43" fontId="4" fillId="0" borderId="0" xfId="1" applyFont="1"/>
    <xf numFmtId="0" fontId="8" fillId="0" borderId="0" xfId="4" applyFont="1" applyAlignment="1">
      <alignment horizontal="right" vertical="top"/>
    </xf>
    <xf numFmtId="0" fontId="4" fillId="0" borderId="0" xfId="2" applyFont="1" applyAlignment="1">
      <alignment horizontal="left"/>
    </xf>
    <xf numFmtId="164" fontId="4" fillId="0" borderId="0" xfId="2" applyNumberFormat="1" applyFont="1"/>
    <xf numFmtId="0" fontId="8" fillId="0" borderId="0" xfId="4" applyFont="1" applyAlignment="1">
      <alignment horizontal="right"/>
    </xf>
    <xf numFmtId="0" fontId="4" fillId="0" borderId="0" xfId="2" applyFont="1" applyAlignment="1">
      <alignment horizontal="center"/>
    </xf>
    <xf numFmtId="43" fontId="4" fillId="0" borderId="0" xfId="1" applyFont="1" applyAlignment="1">
      <alignment horizontal="center"/>
    </xf>
    <xf numFmtId="0" fontId="12" fillId="0" borderId="0" xfId="2" applyFont="1" applyAlignment="1">
      <alignment vertical="top"/>
    </xf>
    <xf numFmtId="0" fontId="8" fillId="0" borderId="0" xfId="2" applyFont="1" applyAlignment="1">
      <alignment horizontal="left"/>
    </xf>
    <xf numFmtId="43" fontId="8" fillId="0" borderId="0" xfId="0" applyNumberFormat="1" applyFont="1" applyFill="1" applyAlignment="1">
      <alignment horizontal="left" vertical="top"/>
    </xf>
    <xf numFmtId="43" fontId="8" fillId="0" borderId="0" xfId="1" applyFont="1" applyFill="1" applyAlignment="1">
      <alignment horizontal="left" vertical="top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  <xf numFmtId="0" fontId="7" fillId="3" borderId="2" xfId="2" applyFont="1" applyFill="1" applyBorder="1" applyAlignment="1">
      <alignment horizontal="center" vertical="center" wrapText="1"/>
    </xf>
    <xf numFmtId="0" fontId="7" fillId="3" borderId="2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vertical="top"/>
    </xf>
    <xf numFmtId="0" fontId="12" fillId="0" borderId="0" xfId="2" applyFont="1" applyAlignment="1">
      <alignment horizontal="justify" vertical="top"/>
    </xf>
    <xf numFmtId="0" fontId="4" fillId="0" borderId="0" xfId="2" applyFont="1" applyAlignment="1">
      <alignment horizontal="center"/>
    </xf>
    <xf numFmtId="0" fontId="13" fillId="0" borderId="0" xfId="0" applyFont="1" applyAlignment="1">
      <alignment horizontal="justify"/>
    </xf>
  </cellXfs>
  <cellStyles count="5">
    <cellStyle name="Millares" xfId="1" builtinId="3"/>
    <cellStyle name="Normal" xfId="0" builtinId="0"/>
    <cellStyle name="Normal 11 2" xfId="4"/>
    <cellStyle name="Normal 18" xfId="3"/>
    <cellStyle name="Normal 2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398</xdr:row>
      <xdr:rowOff>0</xdr:rowOff>
    </xdr:from>
    <xdr:to>
      <xdr:col>5</xdr:col>
      <xdr:colOff>628050</xdr:colOff>
      <xdr:row>398</xdr:row>
      <xdr:rowOff>0</xdr:rowOff>
    </xdr:to>
    <xdr:cxnSp macro="">
      <xdr:nvCxnSpPr>
        <xdr:cNvPr id="2" name="1 Conector rect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3810000" y="165334950"/>
          <a:ext cx="3399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2"/>
  <sheetViews>
    <sheetView showGridLines="0" tabSelected="1" workbookViewId="0">
      <selection activeCell="A3" sqref="A3"/>
    </sheetView>
  </sheetViews>
  <sheetFormatPr baseColWidth="10" defaultRowHeight="15" x14ac:dyDescent="0.25"/>
  <cols>
    <col min="1" max="1" width="5.85546875" style="33" customWidth="1"/>
    <col min="2" max="3" width="7.7109375" style="33" customWidth="1"/>
    <col min="4" max="4" width="51.7109375" style="33" customWidth="1"/>
    <col min="5" max="5" width="25.7109375" style="34" customWidth="1"/>
    <col min="6" max="6" width="15.42578125" style="33" customWidth="1"/>
    <col min="7" max="7" width="15.28515625" style="33" customWidth="1"/>
    <col min="8" max="8" width="15.140625" style="38" customWidth="1"/>
    <col min="9" max="9" width="15.42578125" style="38" customWidth="1"/>
    <col min="10" max="10" width="12.140625" style="33" customWidth="1"/>
    <col min="11" max="11" width="15.85546875" style="33" bestFit="1" customWidth="1"/>
    <col min="12" max="14" width="15.85546875" bestFit="1" customWidth="1"/>
  </cols>
  <sheetData>
    <row r="1" spans="1:14" s="1" customFormat="1" ht="13.5" customHeight="1" x14ac:dyDescent="0.2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</row>
    <row r="2" spans="1:14" s="1" customFormat="1" ht="13.5" customHeight="1" x14ac:dyDescent="0.2">
      <c r="A2" s="63" t="s">
        <v>471</v>
      </c>
      <c r="B2" s="63"/>
      <c r="C2" s="63"/>
      <c r="D2" s="63"/>
      <c r="E2" s="63"/>
      <c r="F2" s="63"/>
      <c r="G2" s="63"/>
      <c r="H2" s="63"/>
      <c r="I2" s="63"/>
      <c r="J2" s="63"/>
    </row>
    <row r="3" spans="1:14" s="1" customFormat="1" ht="13.5" customHeight="1" x14ac:dyDescent="0.2">
      <c r="A3" s="2"/>
      <c r="B3" s="2"/>
      <c r="C3" s="2"/>
      <c r="D3" s="2"/>
      <c r="E3" s="3"/>
      <c r="F3" s="2"/>
      <c r="G3" s="2"/>
      <c r="H3" s="4"/>
      <c r="I3" s="4"/>
      <c r="J3" s="2"/>
    </row>
    <row r="4" spans="1:14" s="5" customFormat="1" ht="13.5" customHeight="1" x14ac:dyDescent="0.25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</row>
    <row r="5" spans="1:14" s="5" customFormat="1" ht="13.5" customHeight="1" x14ac:dyDescent="0.25">
      <c r="A5" s="64" t="s">
        <v>2</v>
      </c>
      <c r="B5" s="64"/>
      <c r="C5" s="64"/>
      <c r="D5" s="64"/>
      <c r="E5" s="64"/>
      <c r="F5" s="64"/>
      <c r="G5" s="64"/>
      <c r="H5" s="64"/>
      <c r="I5" s="64"/>
      <c r="J5" s="64"/>
    </row>
    <row r="6" spans="1:14" s="6" customFormat="1" ht="12" customHeight="1" thickBot="1" x14ac:dyDescent="0.3">
      <c r="A6" s="65" t="s">
        <v>3</v>
      </c>
      <c r="B6" s="65"/>
      <c r="C6" s="65"/>
      <c r="D6" s="65"/>
      <c r="E6" s="65"/>
      <c r="F6" s="65"/>
      <c r="G6" s="65"/>
      <c r="H6" s="65"/>
      <c r="I6" s="65"/>
      <c r="J6" s="65"/>
    </row>
    <row r="7" spans="1:14" s="1" customFormat="1" ht="13.5" customHeight="1" thickBot="1" x14ac:dyDescent="0.25">
      <c r="A7" s="66" t="s">
        <v>4</v>
      </c>
      <c r="B7" s="66" t="s">
        <v>5</v>
      </c>
      <c r="C7" s="66" t="s">
        <v>6</v>
      </c>
      <c r="D7" s="67" t="s">
        <v>7</v>
      </c>
      <c r="E7" s="68" t="s">
        <v>8</v>
      </c>
      <c r="F7" s="67" t="s">
        <v>9</v>
      </c>
      <c r="G7" s="67"/>
      <c r="H7" s="67"/>
      <c r="I7" s="67"/>
      <c r="J7" s="66" t="s">
        <v>10</v>
      </c>
    </row>
    <row r="8" spans="1:14" s="9" customFormat="1" ht="27" customHeight="1" thickBot="1" x14ac:dyDescent="0.25">
      <c r="A8" s="66"/>
      <c r="B8" s="66"/>
      <c r="C8" s="66"/>
      <c r="D8" s="67"/>
      <c r="E8" s="68"/>
      <c r="F8" s="7" t="s">
        <v>11</v>
      </c>
      <c r="G8" s="7" t="s">
        <v>12</v>
      </c>
      <c r="H8" s="8" t="s">
        <v>13</v>
      </c>
      <c r="I8" s="8" t="s">
        <v>14</v>
      </c>
      <c r="J8" s="66"/>
    </row>
    <row r="9" spans="1:14" s="10" customFormat="1" ht="3" customHeight="1" x14ac:dyDescent="0.25">
      <c r="E9" s="11"/>
      <c r="F9" s="12"/>
      <c r="G9" s="12"/>
      <c r="H9" s="13"/>
      <c r="I9" s="13"/>
      <c r="J9" s="14"/>
    </row>
    <row r="10" spans="1:14" s="19" customFormat="1" ht="13.5" customHeight="1" x14ac:dyDescent="0.25">
      <c r="A10" s="69" t="s">
        <v>15</v>
      </c>
      <c r="B10" s="69"/>
      <c r="C10" s="69"/>
      <c r="D10" s="69"/>
      <c r="E10" s="15"/>
      <c r="F10" s="16">
        <f>F12+F17+F39</f>
        <v>4549128568</v>
      </c>
      <c r="G10" s="16">
        <f t="shared" ref="G10:I10" si="0">G12+G17+G39</f>
        <v>3435285088.5900002</v>
      </c>
      <c r="H10" s="16">
        <f t="shared" si="0"/>
        <v>1082474183.6099997</v>
      </c>
      <c r="I10" s="16">
        <f t="shared" si="0"/>
        <v>1081744039.1299996</v>
      </c>
      <c r="J10" s="17">
        <f>H10/G10*100</f>
        <v>31.510461452103154</v>
      </c>
      <c r="K10" s="18"/>
      <c r="L10" s="18"/>
      <c r="M10" s="18"/>
      <c r="N10" s="18"/>
    </row>
    <row r="11" spans="1:14" s="10" customFormat="1" ht="13.5" customHeight="1" x14ac:dyDescent="0.25">
      <c r="E11" s="11"/>
      <c r="F11" s="12"/>
      <c r="G11" s="12"/>
      <c r="H11" s="13"/>
      <c r="I11" s="13"/>
      <c r="J11" s="14"/>
    </row>
    <row r="12" spans="1:14" s="22" customFormat="1" ht="13.5" customHeight="1" x14ac:dyDescent="0.25">
      <c r="A12" s="19">
        <v>1.1000000000000001</v>
      </c>
      <c r="B12" s="62" t="s">
        <v>16</v>
      </c>
      <c r="C12" s="62"/>
      <c r="D12" s="62"/>
      <c r="E12" s="15"/>
      <c r="F12" s="16">
        <f>SUM(F13)</f>
        <v>0</v>
      </c>
      <c r="G12" s="16">
        <f t="shared" ref="G12:I13" si="1">SUM(G13)</f>
        <v>3773948.46</v>
      </c>
      <c r="H12" s="21">
        <f t="shared" si="1"/>
        <v>3773948.46</v>
      </c>
      <c r="I12" s="21">
        <f t="shared" si="1"/>
        <v>3773948.46</v>
      </c>
      <c r="J12" s="17">
        <f>H12/G12*100</f>
        <v>100</v>
      </c>
    </row>
    <row r="13" spans="1:14" s="22" customFormat="1" ht="13.5" customHeight="1" x14ac:dyDescent="0.25">
      <c r="A13" s="19"/>
      <c r="B13" s="19" t="s">
        <v>17</v>
      </c>
      <c r="C13" s="62" t="s">
        <v>18</v>
      </c>
      <c r="D13" s="62"/>
      <c r="E13" s="15"/>
      <c r="F13" s="16">
        <f>SUM(F14)</f>
        <v>0</v>
      </c>
      <c r="G13" s="16">
        <f t="shared" si="1"/>
        <v>3773948.46</v>
      </c>
      <c r="H13" s="21">
        <f t="shared" si="1"/>
        <v>3773948.46</v>
      </c>
      <c r="I13" s="21">
        <f t="shared" si="1"/>
        <v>3773948.46</v>
      </c>
      <c r="J13" s="17">
        <f>H13/G13*100</f>
        <v>100</v>
      </c>
    </row>
    <row r="14" spans="1:14" s="22" customFormat="1" ht="13.5" customHeight="1" x14ac:dyDescent="0.25">
      <c r="A14" s="23"/>
      <c r="B14" s="23"/>
      <c r="C14" s="23" t="s">
        <v>19</v>
      </c>
      <c r="D14" s="15" t="s">
        <v>18</v>
      </c>
      <c r="E14" s="15"/>
      <c r="F14" s="16">
        <f>SUM(F15)</f>
        <v>0</v>
      </c>
      <c r="G14" s="16">
        <f>SUM(G15:G16)</f>
        <v>3773948.46</v>
      </c>
      <c r="H14" s="21">
        <f t="shared" ref="H14:I14" si="2">SUM(H15:H16)</f>
        <v>3773948.46</v>
      </c>
      <c r="I14" s="21">
        <f t="shared" si="2"/>
        <v>3773948.46</v>
      </c>
      <c r="J14" s="17">
        <f>H14/G14*100</f>
        <v>100</v>
      </c>
    </row>
    <row r="15" spans="1:14" s="24" customFormat="1" ht="30" customHeight="1" x14ac:dyDescent="0.25">
      <c r="D15" s="25" t="s">
        <v>20</v>
      </c>
      <c r="E15" s="26" t="s">
        <v>21</v>
      </c>
      <c r="F15" s="27">
        <v>0</v>
      </c>
      <c r="G15" s="27">
        <v>2000000</v>
      </c>
      <c r="H15" s="28">
        <v>2000000</v>
      </c>
      <c r="I15" s="28">
        <v>2000000</v>
      </c>
      <c r="J15" s="29">
        <f>H15/G15*100</f>
        <v>100</v>
      </c>
    </row>
    <row r="16" spans="1:14" s="24" customFormat="1" ht="13.5" customHeight="1" x14ac:dyDescent="0.25">
      <c r="D16" s="24" t="s">
        <v>22</v>
      </c>
      <c r="E16" s="26" t="s">
        <v>21</v>
      </c>
      <c r="F16" s="27">
        <v>0</v>
      </c>
      <c r="G16" s="27">
        <v>1773948.46</v>
      </c>
      <c r="H16" s="28">
        <v>1773948.46</v>
      </c>
      <c r="I16" s="28">
        <v>1773948.46</v>
      </c>
      <c r="J16" s="29"/>
    </row>
    <row r="17" spans="1:10" s="24" customFormat="1" ht="12" x14ac:dyDescent="0.25">
      <c r="A17" s="19">
        <v>1.5</v>
      </c>
      <c r="B17" s="62" t="s">
        <v>23</v>
      </c>
      <c r="C17" s="62"/>
      <c r="D17" s="62"/>
      <c r="E17" s="26"/>
      <c r="F17" s="16">
        <f>F18</f>
        <v>655000</v>
      </c>
      <c r="G17" s="16">
        <f t="shared" ref="G17:J17" si="3">G18</f>
        <v>210958343.77000001</v>
      </c>
      <c r="H17" s="16">
        <f t="shared" si="3"/>
        <v>97007602.079999998</v>
      </c>
      <c r="I17" s="16">
        <f t="shared" si="3"/>
        <v>96455247.199999988</v>
      </c>
      <c r="J17" s="16">
        <f t="shared" si="3"/>
        <v>45.984245205187882</v>
      </c>
    </row>
    <row r="18" spans="1:10" s="24" customFormat="1" ht="12" x14ac:dyDescent="0.25">
      <c r="A18" s="19"/>
      <c r="B18" s="15" t="s">
        <v>24</v>
      </c>
      <c r="C18" s="15" t="s">
        <v>25</v>
      </c>
      <c r="D18" s="15"/>
      <c r="E18" s="26"/>
      <c r="F18" s="16">
        <f>F19+F29+F31</f>
        <v>655000</v>
      </c>
      <c r="G18" s="16">
        <f t="shared" ref="G18:I18" si="4">G19+G29+G31</f>
        <v>210958343.77000001</v>
      </c>
      <c r="H18" s="16">
        <f t="shared" si="4"/>
        <v>97007602.079999998</v>
      </c>
      <c r="I18" s="16">
        <f t="shared" si="4"/>
        <v>96455247.199999988</v>
      </c>
      <c r="J18" s="17">
        <f>H18/G18*100</f>
        <v>45.984245205187882</v>
      </c>
    </row>
    <row r="19" spans="1:10" s="24" customFormat="1" ht="12" x14ac:dyDescent="0.25">
      <c r="A19" s="19"/>
      <c r="B19" s="15"/>
      <c r="C19" s="20" t="s">
        <v>26</v>
      </c>
      <c r="D19" s="20" t="s">
        <v>27</v>
      </c>
      <c r="E19" s="26"/>
      <c r="F19" s="16">
        <f>SUM(F20:F28)</f>
        <v>0</v>
      </c>
      <c r="G19" s="16">
        <f t="shared" ref="G19:I19" si="5">SUM(G20:G28)</f>
        <v>183808343.77000001</v>
      </c>
      <c r="H19" s="21">
        <f t="shared" si="5"/>
        <v>75060610.260000005</v>
      </c>
      <c r="I19" s="21">
        <f t="shared" si="5"/>
        <v>74508255.379999995</v>
      </c>
      <c r="J19" s="17">
        <f>H19/G19*100</f>
        <v>40.836345467496074</v>
      </c>
    </row>
    <row r="20" spans="1:10" s="24" customFormat="1" ht="48" x14ac:dyDescent="0.25">
      <c r="A20" s="19"/>
      <c r="B20" s="15"/>
      <c r="C20" s="15"/>
      <c r="D20" s="25" t="s">
        <v>28</v>
      </c>
      <c r="E20" s="26" t="s">
        <v>29</v>
      </c>
      <c r="F20" s="27">
        <v>0</v>
      </c>
      <c r="G20" s="27">
        <v>1505000</v>
      </c>
      <c r="H20" s="28">
        <v>1382094.47</v>
      </c>
      <c r="I20" s="28">
        <v>829739.59</v>
      </c>
      <c r="J20" s="29">
        <f>H20/G20*100</f>
        <v>91.833519601328902</v>
      </c>
    </row>
    <row r="21" spans="1:10" s="24" customFormat="1" ht="60" x14ac:dyDescent="0.25">
      <c r="A21" s="19"/>
      <c r="B21" s="15"/>
      <c r="C21" s="15"/>
      <c r="D21" s="25" t="s">
        <v>30</v>
      </c>
      <c r="E21" s="26" t="s">
        <v>29</v>
      </c>
      <c r="F21" s="27">
        <v>0</v>
      </c>
      <c r="G21" s="27">
        <v>9403012.5600000005</v>
      </c>
      <c r="H21" s="28">
        <v>4956933.1100000003</v>
      </c>
      <c r="I21" s="28">
        <v>4956933.1100000003</v>
      </c>
      <c r="J21" s="29">
        <f t="shared" ref="J21:J31" si="6">H21/G21*100</f>
        <v>52.716436124807217</v>
      </c>
    </row>
    <row r="22" spans="1:10" s="24" customFormat="1" ht="36" x14ac:dyDescent="0.25">
      <c r="A22" s="19"/>
      <c r="B22" s="15"/>
      <c r="C22" s="15"/>
      <c r="D22" s="25" t="s">
        <v>31</v>
      </c>
      <c r="E22" s="26" t="s">
        <v>29</v>
      </c>
      <c r="F22" s="27">
        <v>0</v>
      </c>
      <c r="G22" s="27">
        <v>4108400</v>
      </c>
      <c r="H22" s="28">
        <v>1165223.6200000001</v>
      </c>
      <c r="I22" s="28">
        <v>1165223.6200000001</v>
      </c>
      <c r="J22" s="29">
        <f t="shared" si="6"/>
        <v>28.361980819783859</v>
      </c>
    </row>
    <row r="23" spans="1:10" s="24" customFormat="1" ht="24" x14ac:dyDescent="0.25">
      <c r="A23" s="19"/>
      <c r="B23" s="15"/>
      <c r="C23" s="15"/>
      <c r="D23" s="25" t="s">
        <v>32</v>
      </c>
      <c r="E23" s="26" t="s">
        <v>29</v>
      </c>
      <c r="F23" s="27">
        <v>0</v>
      </c>
      <c r="G23" s="27">
        <v>132000000</v>
      </c>
      <c r="H23" s="28">
        <v>37922853.630000003</v>
      </c>
      <c r="I23" s="28">
        <v>37922853.630000003</v>
      </c>
      <c r="J23" s="29">
        <f t="shared" si="6"/>
        <v>28.729434568181823</v>
      </c>
    </row>
    <row r="24" spans="1:10" s="24" customFormat="1" ht="48" x14ac:dyDescent="0.25">
      <c r="A24" s="19"/>
      <c r="B24" s="15"/>
      <c r="C24" s="15"/>
      <c r="D24" s="25" t="s">
        <v>33</v>
      </c>
      <c r="E24" s="26" t="s">
        <v>29</v>
      </c>
      <c r="F24" s="27">
        <v>0</v>
      </c>
      <c r="G24" s="27">
        <v>17259073.920000002</v>
      </c>
      <c r="H24" s="28">
        <v>16053253.92</v>
      </c>
      <c r="I24" s="28">
        <v>16053253.92</v>
      </c>
      <c r="J24" s="29">
        <f t="shared" si="6"/>
        <v>93.013414244650264</v>
      </c>
    </row>
    <row r="25" spans="1:10" s="24" customFormat="1" ht="36" x14ac:dyDescent="0.25">
      <c r="A25" s="19"/>
      <c r="B25" s="15"/>
      <c r="C25" s="15"/>
      <c r="D25" s="25" t="s">
        <v>34</v>
      </c>
      <c r="E25" s="26" t="s">
        <v>21</v>
      </c>
      <c r="F25" s="27">
        <v>0</v>
      </c>
      <c r="G25" s="27">
        <v>2899857.51</v>
      </c>
      <c r="H25" s="28">
        <v>869957.25</v>
      </c>
      <c r="I25" s="28">
        <v>869957.25</v>
      </c>
      <c r="J25" s="29">
        <f t="shared" si="6"/>
        <v>29.99999989654664</v>
      </c>
    </row>
    <row r="26" spans="1:10" s="24" customFormat="1" ht="60" x14ac:dyDescent="0.25">
      <c r="A26" s="19"/>
      <c r="B26" s="15"/>
      <c r="C26" s="15"/>
      <c r="D26" s="25" t="s">
        <v>35</v>
      </c>
      <c r="E26" s="26" t="s">
        <v>29</v>
      </c>
      <c r="F26" s="27">
        <v>0</v>
      </c>
      <c r="G26" s="27">
        <v>8363252</v>
      </c>
      <c r="H26" s="28">
        <v>7927752.3499999996</v>
      </c>
      <c r="I26" s="28">
        <v>7927752.3499999996</v>
      </c>
      <c r="J26" s="29">
        <f t="shared" si="6"/>
        <v>94.792699657979924</v>
      </c>
    </row>
    <row r="27" spans="1:10" s="24" customFormat="1" ht="48" x14ac:dyDescent="0.25">
      <c r="A27" s="19"/>
      <c r="B27" s="15"/>
      <c r="C27" s="15"/>
      <c r="D27" s="25" t="s">
        <v>36</v>
      </c>
      <c r="E27" s="26" t="s">
        <v>29</v>
      </c>
      <c r="F27" s="27">
        <v>0</v>
      </c>
      <c r="G27" s="27">
        <v>6267015.7800000003</v>
      </c>
      <c r="H27" s="28">
        <v>3688263.7</v>
      </c>
      <c r="I27" s="28">
        <v>3688263.7</v>
      </c>
      <c r="J27" s="29">
        <f t="shared" si="6"/>
        <v>58.851993189013484</v>
      </c>
    </row>
    <row r="28" spans="1:10" s="24" customFormat="1" ht="48" x14ac:dyDescent="0.25">
      <c r="A28" s="19"/>
      <c r="B28" s="15"/>
      <c r="C28" s="15"/>
      <c r="D28" s="25" t="s">
        <v>37</v>
      </c>
      <c r="E28" s="26" t="s">
        <v>29</v>
      </c>
      <c r="F28" s="27">
        <v>0</v>
      </c>
      <c r="G28" s="27">
        <v>2002732</v>
      </c>
      <c r="H28" s="28">
        <v>1094278.21</v>
      </c>
      <c r="I28" s="28">
        <v>1094278.21</v>
      </c>
      <c r="J28" s="29">
        <f t="shared" si="6"/>
        <v>54.639273252736764</v>
      </c>
    </row>
    <row r="29" spans="1:10" s="24" customFormat="1" ht="12" x14ac:dyDescent="0.25">
      <c r="A29" s="19"/>
      <c r="B29" s="15"/>
      <c r="C29" s="59" t="s">
        <v>38</v>
      </c>
      <c r="D29" s="60" t="s">
        <v>39</v>
      </c>
      <c r="E29" s="26"/>
      <c r="F29" s="16">
        <f>SUM(F30)</f>
        <v>0</v>
      </c>
      <c r="G29" s="16">
        <f t="shared" ref="G29:I29" si="7">SUM(G30)</f>
        <v>25750000</v>
      </c>
      <c r="H29" s="16">
        <f t="shared" si="7"/>
        <v>21511509.66</v>
      </c>
      <c r="I29" s="16">
        <f t="shared" si="7"/>
        <v>21511509.66</v>
      </c>
      <c r="J29" s="17">
        <f t="shared" si="6"/>
        <v>83.539843339805827</v>
      </c>
    </row>
    <row r="30" spans="1:10" s="24" customFormat="1" ht="36" x14ac:dyDescent="0.25">
      <c r="A30" s="19"/>
      <c r="B30" s="15"/>
      <c r="C30" s="30"/>
      <c r="D30" s="25" t="s">
        <v>40</v>
      </c>
      <c r="E30" s="26" t="s">
        <v>29</v>
      </c>
      <c r="F30" s="27">
        <v>0</v>
      </c>
      <c r="G30" s="27">
        <v>25750000</v>
      </c>
      <c r="H30" s="28">
        <v>21511509.66</v>
      </c>
      <c r="I30" s="28">
        <v>21511509.66</v>
      </c>
      <c r="J30" s="29">
        <f t="shared" si="6"/>
        <v>83.539843339805827</v>
      </c>
    </row>
    <row r="31" spans="1:10" s="24" customFormat="1" ht="12" x14ac:dyDescent="0.25">
      <c r="A31" s="19"/>
      <c r="B31" s="15"/>
      <c r="C31" s="59" t="s">
        <v>41</v>
      </c>
      <c r="D31" s="60" t="s">
        <v>42</v>
      </c>
      <c r="E31" s="26"/>
      <c r="F31" s="16">
        <f t="shared" ref="F31:H31" si="8">SUM(F32:F38)</f>
        <v>655000</v>
      </c>
      <c r="G31" s="16">
        <f t="shared" si="8"/>
        <v>1400000</v>
      </c>
      <c r="H31" s="16">
        <f t="shared" si="8"/>
        <v>435482.16000000003</v>
      </c>
      <c r="I31" s="16">
        <f>SUM(I32:I38)</f>
        <v>435482.16000000003</v>
      </c>
      <c r="J31" s="17">
        <f t="shared" si="6"/>
        <v>31.105868571428573</v>
      </c>
    </row>
    <row r="32" spans="1:10" s="24" customFormat="1" ht="36" x14ac:dyDescent="0.25">
      <c r="A32" s="19"/>
      <c r="B32" s="15"/>
      <c r="C32" s="15"/>
      <c r="D32" s="25" t="s">
        <v>43</v>
      </c>
      <c r="E32" s="26" t="s">
        <v>44</v>
      </c>
      <c r="F32" s="28">
        <v>655000</v>
      </c>
      <c r="G32" s="28">
        <v>0</v>
      </c>
      <c r="H32" s="28">
        <v>0</v>
      </c>
      <c r="I32" s="28">
        <v>0</v>
      </c>
      <c r="J32" s="31"/>
    </row>
    <row r="33" spans="1:10" s="24" customFormat="1" ht="36" x14ac:dyDescent="0.25">
      <c r="A33" s="19"/>
      <c r="B33" s="15"/>
      <c r="C33" s="15"/>
      <c r="D33" s="25" t="s">
        <v>45</v>
      </c>
      <c r="E33" s="26" t="s">
        <v>46</v>
      </c>
      <c r="F33" s="28">
        <v>0</v>
      </c>
      <c r="G33" s="28">
        <v>175000</v>
      </c>
      <c r="H33" s="28">
        <v>60241.08</v>
      </c>
      <c r="I33" s="28">
        <v>60241.08</v>
      </c>
      <c r="J33" s="29">
        <f t="shared" ref="J33:J39" si="9">H33/G33*100</f>
        <v>34.423474285714292</v>
      </c>
    </row>
    <row r="34" spans="1:10" s="24" customFormat="1" ht="36" x14ac:dyDescent="0.25">
      <c r="A34" s="19"/>
      <c r="B34" s="15"/>
      <c r="C34" s="15"/>
      <c r="D34" s="25" t="s">
        <v>47</v>
      </c>
      <c r="E34" s="26" t="s">
        <v>48</v>
      </c>
      <c r="F34" s="28">
        <v>0</v>
      </c>
      <c r="G34" s="28">
        <v>175000</v>
      </c>
      <c r="H34" s="28">
        <v>52500</v>
      </c>
      <c r="I34" s="28">
        <v>52500</v>
      </c>
      <c r="J34" s="29">
        <f t="shared" si="9"/>
        <v>30</v>
      </c>
    </row>
    <row r="35" spans="1:10" s="24" customFormat="1" ht="36" x14ac:dyDescent="0.25">
      <c r="A35" s="19"/>
      <c r="B35" s="15"/>
      <c r="C35" s="15"/>
      <c r="D35" s="25" t="s">
        <v>49</v>
      </c>
      <c r="E35" s="26" t="s">
        <v>46</v>
      </c>
      <c r="F35" s="28">
        <v>0</v>
      </c>
      <c r="G35" s="28">
        <v>175000</v>
      </c>
      <c r="H35" s="28">
        <v>60241.08</v>
      </c>
      <c r="I35" s="28">
        <v>60241.08</v>
      </c>
      <c r="J35" s="29">
        <f t="shared" si="9"/>
        <v>34.423474285714292</v>
      </c>
    </row>
    <row r="36" spans="1:10" s="24" customFormat="1" ht="36" x14ac:dyDescent="0.25">
      <c r="A36" s="19"/>
      <c r="B36" s="15"/>
      <c r="C36" s="15"/>
      <c r="D36" s="25" t="s">
        <v>50</v>
      </c>
      <c r="E36" s="26" t="s">
        <v>48</v>
      </c>
      <c r="F36" s="28">
        <v>0</v>
      </c>
      <c r="G36" s="28">
        <v>175000</v>
      </c>
      <c r="H36" s="28">
        <v>52500</v>
      </c>
      <c r="I36" s="28">
        <v>52500</v>
      </c>
      <c r="J36" s="29">
        <f t="shared" si="9"/>
        <v>30</v>
      </c>
    </row>
    <row r="37" spans="1:10" s="24" customFormat="1" ht="36" x14ac:dyDescent="0.25">
      <c r="A37" s="19"/>
      <c r="B37" s="15"/>
      <c r="C37" s="15"/>
      <c r="D37" s="25" t="s">
        <v>51</v>
      </c>
      <c r="E37" s="26" t="s">
        <v>48</v>
      </c>
      <c r="F37" s="28">
        <v>0</v>
      </c>
      <c r="G37" s="28">
        <v>350000</v>
      </c>
      <c r="H37" s="28">
        <v>105000</v>
      </c>
      <c r="I37" s="28">
        <v>105000</v>
      </c>
      <c r="J37" s="29">
        <f t="shared" si="9"/>
        <v>30</v>
      </c>
    </row>
    <row r="38" spans="1:10" s="24" customFormat="1" ht="36" x14ac:dyDescent="0.25">
      <c r="A38" s="19"/>
      <c r="B38" s="15"/>
      <c r="C38" s="15"/>
      <c r="D38" s="25" t="s">
        <v>52</v>
      </c>
      <c r="E38" s="26" t="s">
        <v>46</v>
      </c>
      <c r="F38" s="28">
        <v>0</v>
      </c>
      <c r="G38" s="28">
        <v>350000</v>
      </c>
      <c r="H38" s="28">
        <v>105000</v>
      </c>
      <c r="I38" s="28">
        <v>105000</v>
      </c>
      <c r="J38" s="29">
        <f t="shared" si="9"/>
        <v>30</v>
      </c>
    </row>
    <row r="39" spans="1:10" s="22" customFormat="1" ht="13.5" customHeight="1" x14ac:dyDescent="0.25">
      <c r="A39" s="19">
        <v>2.5</v>
      </c>
      <c r="B39" s="22" t="s">
        <v>23</v>
      </c>
      <c r="E39" s="15"/>
      <c r="F39" s="16">
        <f>F40+F73+F91</f>
        <v>4548473568</v>
      </c>
      <c r="G39" s="16">
        <f t="shared" ref="G39:I39" si="10">G40+G73+G91</f>
        <v>3220552796.3600001</v>
      </c>
      <c r="H39" s="16">
        <f t="shared" si="10"/>
        <v>981692633.06999958</v>
      </c>
      <c r="I39" s="16">
        <f t="shared" si="10"/>
        <v>981514843.46999967</v>
      </c>
      <c r="J39" s="17">
        <f t="shared" si="9"/>
        <v>30.482115808799922</v>
      </c>
    </row>
    <row r="40" spans="1:10" s="22" customFormat="1" ht="13.5" customHeight="1" x14ac:dyDescent="0.25">
      <c r="A40" s="19"/>
      <c r="B40" s="19" t="s">
        <v>53</v>
      </c>
      <c r="C40" s="62" t="s">
        <v>54</v>
      </c>
      <c r="D40" s="62"/>
      <c r="E40" s="15"/>
      <c r="F40" s="16">
        <f>F41+F50</f>
        <v>91671050</v>
      </c>
      <c r="G40" s="16">
        <f t="shared" ref="G40:J40" si="11">G41+G50</f>
        <v>87657118.74000001</v>
      </c>
      <c r="H40" s="16">
        <f t="shared" si="11"/>
        <v>23644931.07</v>
      </c>
      <c r="I40" s="16">
        <f t="shared" si="11"/>
        <v>23644931.07</v>
      </c>
      <c r="J40" s="16">
        <f t="shared" si="11"/>
        <v>54.173757764650354</v>
      </c>
    </row>
    <row r="41" spans="1:10" s="22" customFormat="1" ht="13.5" customHeight="1" x14ac:dyDescent="0.25">
      <c r="A41" s="19"/>
      <c r="B41" s="19"/>
      <c r="C41" s="15" t="s">
        <v>55</v>
      </c>
      <c r="D41" s="15" t="s">
        <v>56</v>
      </c>
      <c r="E41" s="15"/>
      <c r="F41" s="16">
        <f>SUM(F42:F49)</f>
        <v>41845526.799999997</v>
      </c>
      <c r="G41" s="16">
        <f t="shared" ref="G41:I41" si="12">SUM(G42:G49)</f>
        <v>37831595.539999999</v>
      </c>
      <c r="H41" s="16">
        <f t="shared" si="12"/>
        <v>10558552.17</v>
      </c>
      <c r="I41" s="16">
        <f t="shared" si="12"/>
        <v>10558552.17</v>
      </c>
      <c r="J41" s="17">
        <f t="shared" ref="J41:J103" si="13">H41/G41*100</f>
        <v>27.909349366024649</v>
      </c>
    </row>
    <row r="42" spans="1:10" s="22" customFormat="1" ht="13.5" customHeight="1" x14ac:dyDescent="0.25">
      <c r="A42" s="19"/>
      <c r="B42" s="19"/>
      <c r="C42" s="15"/>
      <c r="D42" s="25" t="s">
        <v>57</v>
      </c>
      <c r="E42" s="26" t="s">
        <v>58</v>
      </c>
      <c r="F42" s="27">
        <v>14807381.199999999</v>
      </c>
      <c r="G42" s="27">
        <v>0</v>
      </c>
      <c r="H42" s="28">
        <v>0</v>
      </c>
      <c r="I42" s="28">
        <v>0</v>
      </c>
      <c r="J42" s="29">
        <v>0</v>
      </c>
    </row>
    <row r="43" spans="1:10" s="22" customFormat="1" ht="13.5" customHeight="1" x14ac:dyDescent="0.25">
      <c r="A43" s="19"/>
      <c r="B43" s="19"/>
      <c r="C43" s="15"/>
      <c r="D43" s="25" t="s">
        <v>59</v>
      </c>
      <c r="E43" s="26" t="s">
        <v>60</v>
      </c>
      <c r="F43" s="27">
        <v>6615232.1100000003</v>
      </c>
      <c r="G43" s="27">
        <v>0</v>
      </c>
      <c r="H43" s="28">
        <v>0</v>
      </c>
      <c r="I43" s="28">
        <v>0</v>
      </c>
      <c r="J43" s="29">
        <v>0</v>
      </c>
    </row>
    <row r="44" spans="1:10" s="22" customFormat="1" ht="13.5" customHeight="1" x14ac:dyDescent="0.25">
      <c r="A44" s="19"/>
      <c r="B44" s="19"/>
      <c r="C44" s="15"/>
      <c r="D44" s="25" t="s">
        <v>61</v>
      </c>
      <c r="E44" s="26" t="s">
        <v>62</v>
      </c>
      <c r="F44" s="27">
        <v>4404056.26</v>
      </c>
      <c r="G44" s="27">
        <v>0</v>
      </c>
      <c r="H44" s="28">
        <v>0</v>
      </c>
      <c r="I44" s="28">
        <v>0</v>
      </c>
      <c r="J44" s="29">
        <v>0</v>
      </c>
    </row>
    <row r="45" spans="1:10" s="22" customFormat="1" ht="13.5" customHeight="1" x14ac:dyDescent="0.25">
      <c r="A45" s="19"/>
      <c r="B45" s="19"/>
      <c r="C45" s="15"/>
      <c r="D45" s="25" t="s">
        <v>63</v>
      </c>
      <c r="E45" s="26" t="s">
        <v>64</v>
      </c>
      <c r="F45" s="27">
        <v>8990219.3599999994</v>
      </c>
      <c r="G45" s="27">
        <v>0</v>
      </c>
      <c r="H45" s="28">
        <v>0</v>
      </c>
      <c r="I45" s="28">
        <v>0</v>
      </c>
      <c r="J45" s="29">
        <v>0</v>
      </c>
    </row>
    <row r="46" spans="1:10" s="22" customFormat="1" ht="13.5" customHeight="1" x14ac:dyDescent="0.25">
      <c r="A46" s="19"/>
      <c r="B46" s="19"/>
      <c r="C46" s="15"/>
      <c r="D46" s="25" t="s">
        <v>65</v>
      </c>
      <c r="E46" s="26" t="s">
        <v>66</v>
      </c>
      <c r="F46" s="27">
        <v>0</v>
      </c>
      <c r="G46" s="27">
        <v>502698.93</v>
      </c>
      <c r="H46" s="28">
        <v>150809.68</v>
      </c>
      <c r="I46" s="28">
        <v>150809.68</v>
      </c>
      <c r="J46" s="29">
        <f t="shared" si="13"/>
        <v>30.000000198926223</v>
      </c>
    </row>
    <row r="47" spans="1:10" s="22" customFormat="1" ht="13.5" customHeight="1" x14ac:dyDescent="0.25">
      <c r="A47" s="19"/>
      <c r="B47" s="19"/>
      <c r="C47" s="15"/>
      <c r="D47" s="25" t="s">
        <v>67</v>
      </c>
      <c r="E47" s="26" t="s">
        <v>68</v>
      </c>
      <c r="F47" s="27">
        <v>0</v>
      </c>
      <c r="G47" s="27">
        <v>15848824.32</v>
      </c>
      <c r="H47" s="28">
        <v>4403306.38</v>
      </c>
      <c r="I47" s="28">
        <v>4403306.38</v>
      </c>
      <c r="J47" s="29">
        <f t="shared" si="13"/>
        <v>27.783173635430895</v>
      </c>
    </row>
    <row r="48" spans="1:10" s="22" customFormat="1" ht="13.5" customHeight="1" x14ac:dyDescent="0.25">
      <c r="A48" s="19"/>
      <c r="B48" s="19"/>
      <c r="C48" s="15"/>
      <c r="D48" s="25" t="s">
        <v>69</v>
      </c>
      <c r="E48" s="26" t="s">
        <v>44</v>
      </c>
      <c r="F48" s="27">
        <v>0</v>
      </c>
      <c r="G48" s="27">
        <v>21480072.289999999</v>
      </c>
      <c r="H48" s="28">
        <v>6004436.1100000003</v>
      </c>
      <c r="I48" s="28">
        <v>6004436.1100000003</v>
      </c>
      <c r="J48" s="29">
        <f t="shared" si="13"/>
        <v>27.953519098701324</v>
      </c>
    </row>
    <row r="49" spans="1:10" s="22" customFormat="1" ht="13.5" customHeight="1" x14ac:dyDescent="0.25">
      <c r="A49" s="19"/>
      <c r="B49" s="19"/>
      <c r="C49" s="15"/>
      <c r="D49" s="25" t="s">
        <v>70</v>
      </c>
      <c r="E49" s="26" t="s">
        <v>68</v>
      </c>
      <c r="F49" s="27">
        <v>7028637.8700000001</v>
      </c>
      <c r="G49" s="27">
        <v>0</v>
      </c>
      <c r="H49" s="28">
        <v>0</v>
      </c>
      <c r="I49" s="28">
        <v>0</v>
      </c>
      <c r="J49" s="29">
        <v>0</v>
      </c>
    </row>
    <row r="50" spans="1:10" s="22" customFormat="1" ht="13.5" customHeight="1" x14ac:dyDescent="0.25">
      <c r="A50" s="19"/>
      <c r="B50" s="19"/>
      <c r="C50" s="15" t="s">
        <v>71</v>
      </c>
      <c r="D50" s="15" t="s">
        <v>72</v>
      </c>
      <c r="E50" s="15"/>
      <c r="F50" s="16">
        <f>SUM(F51:F72)</f>
        <v>49825523.200000003</v>
      </c>
      <c r="G50" s="16">
        <f t="shared" ref="G50:I50" si="14">SUM(G51:G72)</f>
        <v>49825523.200000003</v>
      </c>
      <c r="H50" s="16">
        <f t="shared" si="14"/>
        <v>13086378.9</v>
      </c>
      <c r="I50" s="16">
        <f t="shared" si="14"/>
        <v>13086378.9</v>
      </c>
      <c r="J50" s="17">
        <f t="shared" si="13"/>
        <v>26.264408398625704</v>
      </c>
    </row>
    <row r="51" spans="1:10" s="22" customFormat="1" ht="13.5" customHeight="1" x14ac:dyDescent="0.25">
      <c r="A51" s="19"/>
      <c r="B51" s="19"/>
      <c r="C51" s="15"/>
      <c r="D51" s="25" t="s">
        <v>73</v>
      </c>
      <c r="E51" s="26" t="s">
        <v>74</v>
      </c>
      <c r="F51" s="27">
        <v>0</v>
      </c>
      <c r="G51" s="27">
        <v>15375655.970000001</v>
      </c>
      <c r="H51" s="28">
        <v>4274687.5</v>
      </c>
      <c r="I51" s="28">
        <v>4274687.5</v>
      </c>
      <c r="J51" s="29">
        <f t="shared" si="13"/>
        <v>27.801659378568939</v>
      </c>
    </row>
    <row r="52" spans="1:10" s="22" customFormat="1" ht="38.25" customHeight="1" x14ac:dyDescent="0.25">
      <c r="A52" s="19"/>
      <c r="B52" s="19"/>
      <c r="C52" s="15"/>
      <c r="D52" s="25" t="s">
        <v>43</v>
      </c>
      <c r="E52" s="26" t="s">
        <v>44</v>
      </c>
      <c r="F52" s="27">
        <v>19463334.289999999</v>
      </c>
      <c r="G52" s="27">
        <v>0</v>
      </c>
      <c r="H52" s="28">
        <v>0</v>
      </c>
      <c r="I52" s="28">
        <v>0</v>
      </c>
      <c r="J52" s="29">
        <v>0</v>
      </c>
    </row>
    <row r="53" spans="1:10" s="22" customFormat="1" ht="29.25" customHeight="1" x14ac:dyDescent="0.25">
      <c r="A53" s="19"/>
      <c r="B53" s="19"/>
      <c r="C53" s="15"/>
      <c r="D53" s="25" t="s">
        <v>75</v>
      </c>
      <c r="E53" s="26" t="s">
        <v>44</v>
      </c>
      <c r="F53" s="27">
        <v>0</v>
      </c>
      <c r="G53" s="27">
        <v>2853351.33</v>
      </c>
      <c r="H53" s="28">
        <v>850527.74</v>
      </c>
      <c r="I53" s="28">
        <v>850527.74</v>
      </c>
      <c r="J53" s="29">
        <f t="shared" si="13"/>
        <v>29.808027180445389</v>
      </c>
    </row>
    <row r="54" spans="1:10" s="22" customFormat="1" ht="36.75" customHeight="1" x14ac:dyDescent="0.25">
      <c r="A54" s="19"/>
      <c r="B54" s="19"/>
      <c r="C54" s="15"/>
      <c r="D54" s="25" t="s">
        <v>76</v>
      </c>
      <c r="E54" s="26" t="s">
        <v>44</v>
      </c>
      <c r="F54" s="27">
        <v>0</v>
      </c>
      <c r="G54" s="27">
        <v>2552021.8199999998</v>
      </c>
      <c r="H54" s="28">
        <v>721627.14</v>
      </c>
      <c r="I54" s="28">
        <v>721627.14</v>
      </c>
      <c r="J54" s="29">
        <f t="shared" si="13"/>
        <v>28.276683778510957</v>
      </c>
    </row>
    <row r="55" spans="1:10" s="22" customFormat="1" ht="33" customHeight="1" x14ac:dyDescent="0.25">
      <c r="A55" s="19"/>
      <c r="B55" s="19"/>
      <c r="C55" s="15"/>
      <c r="D55" s="25" t="s">
        <v>77</v>
      </c>
      <c r="E55" s="26" t="s">
        <v>46</v>
      </c>
      <c r="F55" s="27">
        <v>0</v>
      </c>
      <c r="G55" s="27">
        <v>5169055.84</v>
      </c>
      <c r="H55" s="28">
        <v>1403441.22</v>
      </c>
      <c r="I55" s="28">
        <v>1403441.22</v>
      </c>
      <c r="J55" s="29">
        <f t="shared" si="13"/>
        <v>27.150823350362568</v>
      </c>
    </row>
    <row r="56" spans="1:10" s="22" customFormat="1" ht="27" customHeight="1" x14ac:dyDescent="0.25">
      <c r="A56" s="19"/>
      <c r="B56" s="19"/>
      <c r="C56" s="15"/>
      <c r="D56" s="25" t="s">
        <v>78</v>
      </c>
      <c r="E56" s="26" t="s">
        <v>74</v>
      </c>
      <c r="F56" s="27">
        <v>5761028.5</v>
      </c>
      <c r="G56" s="27">
        <v>0</v>
      </c>
      <c r="H56" s="28">
        <v>0</v>
      </c>
      <c r="I56" s="28">
        <v>0</v>
      </c>
      <c r="J56" s="29">
        <v>0</v>
      </c>
    </row>
    <row r="57" spans="1:10" s="22" customFormat="1" ht="25.5" customHeight="1" x14ac:dyDescent="0.25">
      <c r="A57" s="19"/>
      <c r="B57" s="19"/>
      <c r="C57" s="15"/>
      <c r="D57" s="25" t="s">
        <v>79</v>
      </c>
      <c r="E57" s="26" t="s">
        <v>80</v>
      </c>
      <c r="F57" s="27">
        <v>6973772.71</v>
      </c>
      <c r="G57" s="27">
        <v>0</v>
      </c>
      <c r="H57" s="28">
        <v>0</v>
      </c>
      <c r="I57" s="28">
        <v>0</v>
      </c>
      <c r="J57" s="29">
        <v>0</v>
      </c>
    </row>
    <row r="58" spans="1:10" s="22" customFormat="1" ht="30.75" customHeight="1" x14ac:dyDescent="0.25">
      <c r="A58" s="19"/>
      <c r="B58" s="19"/>
      <c r="C58" s="15"/>
      <c r="D58" s="25" t="s">
        <v>81</v>
      </c>
      <c r="E58" s="26" t="s">
        <v>74</v>
      </c>
      <c r="F58" s="27">
        <v>6533066.0800000001</v>
      </c>
      <c r="G58" s="27">
        <v>0</v>
      </c>
      <c r="H58" s="28">
        <v>0</v>
      </c>
      <c r="I58" s="28">
        <v>0</v>
      </c>
      <c r="J58" s="29">
        <v>0</v>
      </c>
    </row>
    <row r="59" spans="1:10" s="22" customFormat="1" ht="30" customHeight="1" x14ac:dyDescent="0.25">
      <c r="A59" s="19"/>
      <c r="B59" s="19"/>
      <c r="C59" s="15"/>
      <c r="D59" s="25" t="s">
        <v>82</v>
      </c>
      <c r="E59" s="26" t="s">
        <v>80</v>
      </c>
      <c r="F59" s="27">
        <v>5658115.54</v>
      </c>
      <c r="G59" s="27">
        <v>3663437.78</v>
      </c>
      <c r="H59" s="28">
        <v>0</v>
      </c>
      <c r="I59" s="28">
        <v>0</v>
      </c>
      <c r="J59" s="29">
        <f t="shared" si="13"/>
        <v>0</v>
      </c>
    </row>
    <row r="60" spans="1:10" s="22" customFormat="1" ht="26.25" customHeight="1" x14ac:dyDescent="0.25">
      <c r="A60" s="19"/>
      <c r="B60" s="19"/>
      <c r="C60" s="15"/>
      <c r="D60" s="25" t="s">
        <v>83</v>
      </c>
      <c r="E60" s="26" t="s">
        <v>84</v>
      </c>
      <c r="F60" s="27">
        <v>0</v>
      </c>
      <c r="G60" s="27">
        <v>803421</v>
      </c>
      <c r="H60" s="28">
        <v>241026.3</v>
      </c>
      <c r="I60" s="28">
        <v>241026.3</v>
      </c>
      <c r="J60" s="29">
        <f t="shared" si="13"/>
        <v>30</v>
      </c>
    </row>
    <row r="61" spans="1:10" s="22" customFormat="1" ht="27.75" customHeight="1" x14ac:dyDescent="0.25">
      <c r="A61" s="19"/>
      <c r="B61" s="19"/>
      <c r="C61" s="15"/>
      <c r="D61" s="25" t="s">
        <v>85</v>
      </c>
      <c r="E61" s="26" t="s">
        <v>44</v>
      </c>
      <c r="F61" s="27">
        <v>0</v>
      </c>
      <c r="G61" s="27">
        <v>6240489.0499999998</v>
      </c>
      <c r="H61" s="28">
        <v>1791802.42</v>
      </c>
      <c r="I61" s="28">
        <v>1791802.42</v>
      </c>
      <c r="J61" s="29">
        <f t="shared" si="13"/>
        <v>28.712532073107315</v>
      </c>
    </row>
    <row r="62" spans="1:10" s="22" customFormat="1" ht="24" customHeight="1" x14ac:dyDescent="0.25">
      <c r="A62" s="19"/>
      <c r="B62" s="19"/>
      <c r="C62" s="15"/>
      <c r="D62" s="25" t="s">
        <v>86</v>
      </c>
      <c r="E62" s="26" t="s">
        <v>48</v>
      </c>
      <c r="F62" s="27">
        <v>0</v>
      </c>
      <c r="G62" s="27">
        <v>5243135.43</v>
      </c>
      <c r="H62" s="28">
        <v>1470261.45</v>
      </c>
      <c r="I62" s="28">
        <v>1470261.45</v>
      </c>
      <c r="J62" s="29">
        <f t="shared" si="13"/>
        <v>28.041645493028966</v>
      </c>
    </row>
    <row r="63" spans="1:10" s="22" customFormat="1" ht="36.75" customHeight="1" x14ac:dyDescent="0.25">
      <c r="A63" s="19"/>
      <c r="B63" s="19"/>
      <c r="C63" s="15"/>
      <c r="D63" s="25" t="s">
        <v>45</v>
      </c>
      <c r="E63" s="26" t="s">
        <v>46</v>
      </c>
      <c r="F63" s="27">
        <v>0</v>
      </c>
      <c r="G63" s="27">
        <v>175000</v>
      </c>
      <c r="H63" s="28">
        <v>60241.06</v>
      </c>
      <c r="I63" s="28">
        <v>60241.06</v>
      </c>
      <c r="J63" s="29">
        <f t="shared" si="13"/>
        <v>34.423462857142859</v>
      </c>
    </row>
    <row r="64" spans="1:10" s="22" customFormat="1" ht="44.25" customHeight="1" x14ac:dyDescent="0.25">
      <c r="A64" s="19"/>
      <c r="B64" s="19"/>
      <c r="C64" s="15"/>
      <c r="D64" s="25" t="s">
        <v>47</v>
      </c>
      <c r="E64" s="26" t="s">
        <v>48</v>
      </c>
      <c r="F64" s="27">
        <v>0</v>
      </c>
      <c r="G64" s="27">
        <v>175000</v>
      </c>
      <c r="H64" s="28">
        <v>52500</v>
      </c>
      <c r="I64" s="28">
        <v>52500</v>
      </c>
      <c r="J64" s="29">
        <f t="shared" si="13"/>
        <v>30</v>
      </c>
    </row>
    <row r="65" spans="1:10" s="22" customFormat="1" ht="37.5" customHeight="1" x14ac:dyDescent="0.25">
      <c r="A65" s="19"/>
      <c r="B65" s="19"/>
      <c r="C65" s="15"/>
      <c r="D65" s="25" t="s">
        <v>49</v>
      </c>
      <c r="E65" s="26" t="s">
        <v>46</v>
      </c>
      <c r="F65" s="27">
        <v>0</v>
      </c>
      <c r="G65" s="27">
        <v>175000</v>
      </c>
      <c r="H65" s="28">
        <v>60241.06</v>
      </c>
      <c r="I65" s="28">
        <v>60241.06</v>
      </c>
      <c r="J65" s="29">
        <f t="shared" si="13"/>
        <v>34.423462857142859</v>
      </c>
    </row>
    <row r="66" spans="1:10" s="22" customFormat="1" ht="37.5" customHeight="1" x14ac:dyDescent="0.25">
      <c r="A66" s="19"/>
      <c r="B66" s="19"/>
      <c r="C66" s="15"/>
      <c r="D66" s="25" t="s">
        <v>87</v>
      </c>
      <c r="E66" s="26" t="s">
        <v>48</v>
      </c>
      <c r="F66" s="27">
        <v>0</v>
      </c>
      <c r="G66" s="27">
        <v>175000</v>
      </c>
      <c r="H66" s="28">
        <v>52500</v>
      </c>
      <c r="I66" s="28">
        <v>52500</v>
      </c>
      <c r="J66" s="29">
        <f t="shared" si="13"/>
        <v>30</v>
      </c>
    </row>
    <row r="67" spans="1:10" s="22" customFormat="1" ht="37.5" customHeight="1" x14ac:dyDescent="0.25">
      <c r="A67" s="19"/>
      <c r="B67" s="19"/>
      <c r="C67" s="15"/>
      <c r="D67" s="25" t="s">
        <v>51</v>
      </c>
      <c r="E67" s="26" t="s">
        <v>48</v>
      </c>
      <c r="F67" s="27">
        <v>0</v>
      </c>
      <c r="G67" s="27">
        <v>350000</v>
      </c>
      <c r="H67" s="28">
        <v>105000</v>
      </c>
      <c r="I67" s="28">
        <v>105000</v>
      </c>
      <c r="J67" s="29">
        <f t="shared" si="13"/>
        <v>30</v>
      </c>
    </row>
    <row r="68" spans="1:10" s="22" customFormat="1" ht="36" customHeight="1" x14ac:dyDescent="0.25">
      <c r="A68" s="19"/>
      <c r="B68" s="19"/>
      <c r="C68" s="15"/>
      <c r="D68" s="25" t="s">
        <v>52</v>
      </c>
      <c r="E68" s="26" t="s">
        <v>46</v>
      </c>
      <c r="F68" s="27">
        <v>0</v>
      </c>
      <c r="G68" s="27">
        <v>350000</v>
      </c>
      <c r="H68" s="28">
        <v>105000</v>
      </c>
      <c r="I68" s="28">
        <v>105000</v>
      </c>
      <c r="J68" s="29">
        <f t="shared" si="13"/>
        <v>30</v>
      </c>
    </row>
    <row r="69" spans="1:10" s="22" customFormat="1" ht="43.5" customHeight="1" x14ac:dyDescent="0.25">
      <c r="A69" s="19"/>
      <c r="B69" s="19"/>
      <c r="C69" s="15"/>
      <c r="D69" s="25" t="s">
        <v>88</v>
      </c>
      <c r="E69" s="26" t="s">
        <v>89</v>
      </c>
      <c r="F69" s="27">
        <v>0</v>
      </c>
      <c r="G69" s="27">
        <v>1799236.61</v>
      </c>
      <c r="H69" s="28">
        <v>539770.98</v>
      </c>
      <c r="I69" s="28">
        <v>539770.98</v>
      </c>
      <c r="J69" s="29">
        <f t="shared" si="13"/>
        <v>29.999999833262613</v>
      </c>
    </row>
    <row r="70" spans="1:10" s="22" customFormat="1" ht="42.75" customHeight="1" x14ac:dyDescent="0.25">
      <c r="A70" s="19"/>
      <c r="B70" s="19"/>
      <c r="C70" s="15"/>
      <c r="D70" s="25" t="s">
        <v>90</v>
      </c>
      <c r="E70" s="26" t="s">
        <v>89</v>
      </c>
      <c r="F70" s="27">
        <v>1738573.67</v>
      </c>
      <c r="G70" s="27">
        <v>1738573.67</v>
      </c>
      <c r="H70" s="28">
        <v>521572.1</v>
      </c>
      <c r="I70" s="28">
        <v>521572.1</v>
      </c>
      <c r="J70" s="29">
        <f t="shared" si="13"/>
        <v>29.999999942481587</v>
      </c>
    </row>
    <row r="71" spans="1:10" s="22" customFormat="1" ht="42.75" customHeight="1" x14ac:dyDescent="0.25">
      <c r="A71" s="19"/>
      <c r="B71" s="19"/>
      <c r="C71" s="15"/>
      <c r="D71" s="25" t="s">
        <v>91</v>
      </c>
      <c r="E71" s="26" t="s">
        <v>89</v>
      </c>
      <c r="F71" s="27">
        <v>3697632.41</v>
      </c>
      <c r="G71" s="27">
        <v>0</v>
      </c>
      <c r="H71" s="28">
        <v>0</v>
      </c>
      <c r="I71" s="28">
        <v>0</v>
      </c>
      <c r="J71" s="29">
        <v>0</v>
      </c>
    </row>
    <row r="72" spans="1:10" s="22" customFormat="1" ht="29.25" customHeight="1" x14ac:dyDescent="0.25">
      <c r="A72" s="19"/>
      <c r="B72" s="19"/>
      <c r="C72" s="15"/>
      <c r="D72" s="25" t="s">
        <v>92</v>
      </c>
      <c r="E72" s="26" t="s">
        <v>93</v>
      </c>
      <c r="F72" s="27">
        <v>0</v>
      </c>
      <c r="G72" s="27">
        <v>2987144.7</v>
      </c>
      <c r="H72" s="28">
        <v>836179.93</v>
      </c>
      <c r="I72" s="28">
        <v>836179.93</v>
      </c>
      <c r="J72" s="29">
        <f t="shared" si="13"/>
        <v>27.992615489969403</v>
      </c>
    </row>
    <row r="73" spans="1:10" s="22" customFormat="1" ht="13.5" customHeight="1" x14ac:dyDescent="0.25">
      <c r="A73" s="19"/>
      <c r="B73" s="19" t="s">
        <v>94</v>
      </c>
      <c r="C73" s="15" t="s">
        <v>95</v>
      </c>
      <c r="D73" s="32"/>
      <c r="E73" s="15"/>
      <c r="F73" s="16">
        <f>F74</f>
        <v>122643079.99999999</v>
      </c>
      <c r="G73" s="16">
        <f t="shared" ref="G73:I73" si="15">G74</f>
        <v>60813456.409999996</v>
      </c>
      <c r="H73" s="16">
        <f t="shared" si="15"/>
        <v>12028353.850000001</v>
      </c>
      <c r="I73" s="16">
        <f t="shared" si="15"/>
        <v>12028353.850000001</v>
      </c>
      <c r="J73" s="17">
        <f t="shared" si="13"/>
        <v>19.779099166647747</v>
      </c>
    </row>
    <row r="74" spans="1:10" s="22" customFormat="1" ht="13.5" customHeight="1" x14ac:dyDescent="0.25">
      <c r="A74" s="19"/>
      <c r="B74" s="19"/>
      <c r="C74" s="20" t="s">
        <v>96</v>
      </c>
      <c r="D74" s="15" t="s">
        <v>97</v>
      </c>
      <c r="E74" s="15"/>
      <c r="F74" s="16">
        <f>SUM(F75:F90)</f>
        <v>122643079.99999999</v>
      </c>
      <c r="G74" s="16">
        <f t="shared" ref="G74:I74" si="16">SUM(G75:G90)</f>
        <v>60813456.409999996</v>
      </c>
      <c r="H74" s="16">
        <f t="shared" si="16"/>
        <v>12028353.850000001</v>
      </c>
      <c r="I74" s="16">
        <f t="shared" si="16"/>
        <v>12028353.850000001</v>
      </c>
      <c r="J74" s="17">
        <f t="shared" si="13"/>
        <v>19.779099166647747</v>
      </c>
    </row>
    <row r="75" spans="1:10" s="22" customFormat="1" ht="41.25" customHeight="1" x14ac:dyDescent="0.25">
      <c r="A75" s="19"/>
      <c r="B75" s="19"/>
      <c r="C75" s="15"/>
      <c r="D75" s="25" t="s">
        <v>98</v>
      </c>
      <c r="E75" s="26" t="s">
        <v>99</v>
      </c>
      <c r="F75" s="27">
        <v>17633427.449999999</v>
      </c>
      <c r="G75" s="27">
        <v>0</v>
      </c>
      <c r="H75" s="28">
        <v>0</v>
      </c>
      <c r="I75" s="28">
        <v>0</v>
      </c>
      <c r="J75" s="29">
        <v>0</v>
      </c>
    </row>
    <row r="76" spans="1:10" s="22" customFormat="1" ht="41.1" customHeight="1" x14ac:dyDescent="0.25">
      <c r="A76" s="19"/>
      <c r="B76" s="19"/>
      <c r="C76" s="15"/>
      <c r="D76" s="25" t="s">
        <v>100</v>
      </c>
      <c r="E76" s="26" t="s">
        <v>99</v>
      </c>
      <c r="F76" s="27">
        <v>13557992.52</v>
      </c>
      <c r="G76" s="27">
        <v>0</v>
      </c>
      <c r="H76" s="28">
        <v>0</v>
      </c>
      <c r="I76" s="28">
        <v>0</v>
      </c>
      <c r="J76" s="29">
        <v>0</v>
      </c>
    </row>
    <row r="77" spans="1:10" s="22" customFormat="1" ht="41.1" customHeight="1" x14ac:dyDescent="0.25">
      <c r="A77" s="19"/>
      <c r="B77" s="19"/>
      <c r="C77" s="15"/>
      <c r="D77" s="25" t="s">
        <v>101</v>
      </c>
      <c r="E77" s="26" t="s">
        <v>102</v>
      </c>
      <c r="F77" s="27">
        <v>30130120.030000001</v>
      </c>
      <c r="G77" s="27">
        <v>0</v>
      </c>
      <c r="H77" s="28">
        <v>0</v>
      </c>
      <c r="I77" s="28">
        <v>0</v>
      </c>
      <c r="J77" s="29">
        <v>0</v>
      </c>
    </row>
    <row r="78" spans="1:10" s="22" customFormat="1" ht="60.75" customHeight="1" x14ac:dyDescent="0.25">
      <c r="A78" s="19"/>
      <c r="B78" s="19"/>
      <c r="C78" s="15"/>
      <c r="D78" s="25" t="s">
        <v>103</v>
      </c>
      <c r="E78" s="26" t="s">
        <v>104</v>
      </c>
      <c r="F78" s="27">
        <v>4493028.82</v>
      </c>
      <c r="G78" s="27">
        <v>4493028.82</v>
      </c>
      <c r="H78" s="28">
        <v>0</v>
      </c>
      <c r="I78" s="28">
        <v>0</v>
      </c>
      <c r="J78" s="29">
        <f t="shared" si="13"/>
        <v>0</v>
      </c>
    </row>
    <row r="79" spans="1:10" s="22" customFormat="1" ht="63" customHeight="1" x14ac:dyDescent="0.25">
      <c r="A79" s="19"/>
      <c r="B79" s="19"/>
      <c r="C79" s="15"/>
      <c r="D79" s="25" t="s">
        <v>105</v>
      </c>
      <c r="E79" s="26" t="s">
        <v>102</v>
      </c>
      <c r="F79" s="27">
        <v>0</v>
      </c>
      <c r="G79" s="27">
        <v>12254219.93</v>
      </c>
      <c r="H79" s="28">
        <v>0</v>
      </c>
      <c r="I79" s="28">
        <v>0</v>
      </c>
      <c r="J79" s="29">
        <f t="shared" si="13"/>
        <v>0</v>
      </c>
    </row>
    <row r="80" spans="1:10" s="22" customFormat="1" ht="26.25" customHeight="1" x14ac:dyDescent="0.25">
      <c r="A80" s="19"/>
      <c r="B80" s="19"/>
      <c r="C80" s="15"/>
      <c r="D80" s="25" t="s">
        <v>106</v>
      </c>
      <c r="E80" s="26" t="s">
        <v>107</v>
      </c>
      <c r="F80" s="27">
        <v>14413868.1</v>
      </c>
      <c r="G80" s="27">
        <v>0</v>
      </c>
      <c r="H80" s="28">
        <v>0</v>
      </c>
      <c r="I80" s="28">
        <v>0</v>
      </c>
      <c r="J80" s="29">
        <v>0</v>
      </c>
    </row>
    <row r="81" spans="1:11" s="22" customFormat="1" ht="41.1" customHeight="1" x14ac:dyDescent="0.25">
      <c r="A81" s="19"/>
      <c r="B81" s="19"/>
      <c r="C81" s="15"/>
      <c r="D81" s="25" t="s">
        <v>108</v>
      </c>
      <c r="E81" s="26" t="s">
        <v>99</v>
      </c>
      <c r="F81" s="27">
        <v>3092960.82</v>
      </c>
      <c r="G81" s="27">
        <v>3092960.82</v>
      </c>
      <c r="H81" s="28">
        <v>0</v>
      </c>
      <c r="I81" s="28">
        <v>0</v>
      </c>
      <c r="J81" s="29">
        <f t="shared" si="13"/>
        <v>0</v>
      </c>
    </row>
    <row r="82" spans="1:11" s="22" customFormat="1" ht="41.1" customHeight="1" x14ac:dyDescent="0.25">
      <c r="A82" s="19"/>
      <c r="B82" s="19"/>
      <c r="C82" s="15"/>
      <c r="D82" s="25" t="s">
        <v>109</v>
      </c>
      <c r="E82" s="26" t="s">
        <v>102</v>
      </c>
      <c r="F82" s="27">
        <v>10023894.48</v>
      </c>
      <c r="G82" s="27">
        <v>1469982.4</v>
      </c>
      <c r="H82" s="28">
        <v>0</v>
      </c>
      <c r="I82" s="28">
        <v>0</v>
      </c>
      <c r="J82" s="29">
        <f t="shared" si="13"/>
        <v>0</v>
      </c>
    </row>
    <row r="83" spans="1:11" s="22" customFormat="1" ht="41.1" customHeight="1" x14ac:dyDescent="0.25">
      <c r="A83" s="19"/>
      <c r="B83" s="19"/>
      <c r="C83" s="15"/>
      <c r="D83" s="25" t="s">
        <v>110</v>
      </c>
      <c r="E83" s="26" t="s">
        <v>99</v>
      </c>
      <c r="F83" s="27">
        <v>9982930.0800000001</v>
      </c>
      <c r="G83" s="27">
        <v>10876487.68</v>
      </c>
      <c r="H83" s="28">
        <v>3177182.4</v>
      </c>
      <c r="I83" s="28">
        <v>3177182.4</v>
      </c>
      <c r="J83" s="29">
        <f t="shared" si="13"/>
        <v>29.211474268869857</v>
      </c>
    </row>
    <row r="84" spans="1:11" s="22" customFormat="1" ht="41.1" customHeight="1" x14ac:dyDescent="0.25">
      <c r="A84" s="19"/>
      <c r="B84" s="19"/>
      <c r="C84" s="15"/>
      <c r="D84" s="25" t="s">
        <v>111</v>
      </c>
      <c r="E84" s="26" t="s">
        <v>107</v>
      </c>
      <c r="F84" s="27">
        <v>8772358.1999999993</v>
      </c>
      <c r="G84" s="27">
        <v>0</v>
      </c>
      <c r="H84" s="28">
        <v>0</v>
      </c>
      <c r="I84" s="28">
        <v>0</v>
      </c>
      <c r="J84" s="29">
        <v>0</v>
      </c>
    </row>
    <row r="85" spans="1:11" s="22" customFormat="1" ht="41.1" customHeight="1" x14ac:dyDescent="0.25">
      <c r="A85" s="19"/>
      <c r="B85" s="19"/>
      <c r="C85" s="15"/>
      <c r="D85" s="25" t="s">
        <v>112</v>
      </c>
      <c r="E85" s="26" t="s">
        <v>107</v>
      </c>
      <c r="F85" s="27">
        <v>0</v>
      </c>
      <c r="G85" s="27">
        <v>10815114.49</v>
      </c>
      <c r="H85" s="28">
        <v>6634833.5</v>
      </c>
      <c r="I85" s="28">
        <v>6634833.5</v>
      </c>
      <c r="J85" s="29">
        <f t="shared" si="13"/>
        <v>61.347787914171214</v>
      </c>
    </row>
    <row r="86" spans="1:11" s="22" customFormat="1" ht="26.25" customHeight="1" x14ac:dyDescent="0.25">
      <c r="A86" s="19"/>
      <c r="B86" s="19"/>
      <c r="C86" s="15"/>
      <c r="D86" s="25" t="s">
        <v>113</v>
      </c>
      <c r="E86" s="26" t="s">
        <v>99</v>
      </c>
      <c r="F86" s="27">
        <v>1606011.94</v>
      </c>
      <c r="G86" s="27">
        <v>1606011.94</v>
      </c>
      <c r="H86" s="28">
        <v>0</v>
      </c>
      <c r="I86" s="28">
        <v>0</v>
      </c>
      <c r="J86" s="29">
        <f t="shared" si="13"/>
        <v>0</v>
      </c>
    </row>
    <row r="87" spans="1:11" s="22" customFormat="1" ht="48.75" customHeight="1" x14ac:dyDescent="0.25">
      <c r="A87" s="19"/>
      <c r="B87" s="19"/>
      <c r="C87" s="15"/>
      <c r="D87" s="25" t="s">
        <v>114</v>
      </c>
      <c r="E87" s="26" t="s">
        <v>99</v>
      </c>
      <c r="F87" s="27">
        <v>3498994.91</v>
      </c>
      <c r="G87" s="27">
        <v>3498994.91</v>
      </c>
      <c r="H87" s="28">
        <v>0</v>
      </c>
      <c r="I87" s="28">
        <v>0</v>
      </c>
      <c r="J87" s="29">
        <f t="shared" si="13"/>
        <v>0</v>
      </c>
    </row>
    <row r="88" spans="1:11" s="22" customFormat="1" ht="24.75" customHeight="1" x14ac:dyDescent="0.25">
      <c r="A88" s="19"/>
      <c r="B88" s="19"/>
      <c r="C88" s="15"/>
      <c r="D88" s="25" t="s">
        <v>115</v>
      </c>
      <c r="E88" s="26" t="s">
        <v>99</v>
      </c>
      <c r="F88" s="27">
        <v>4242768.57</v>
      </c>
      <c r="G88" s="27">
        <v>4242768.57</v>
      </c>
      <c r="H88" s="28">
        <v>0</v>
      </c>
      <c r="I88" s="28">
        <v>0</v>
      </c>
      <c r="J88" s="29">
        <f t="shared" si="13"/>
        <v>0</v>
      </c>
    </row>
    <row r="89" spans="1:11" s="22" customFormat="1" ht="41.1" customHeight="1" x14ac:dyDescent="0.25">
      <c r="A89" s="19"/>
      <c r="B89" s="19"/>
      <c r="C89" s="15"/>
      <c r="D89" s="25" t="s">
        <v>116</v>
      </c>
      <c r="E89" s="26" t="s">
        <v>29</v>
      </c>
      <c r="F89" s="27">
        <v>1194724.08</v>
      </c>
      <c r="G89" s="27">
        <v>686640.49</v>
      </c>
      <c r="H89" s="28">
        <v>0</v>
      </c>
      <c r="I89" s="28">
        <v>0</v>
      </c>
      <c r="J89" s="29">
        <f t="shared" si="13"/>
        <v>0</v>
      </c>
    </row>
    <row r="90" spans="1:11" s="22" customFormat="1" ht="30" customHeight="1" x14ac:dyDescent="0.25">
      <c r="A90" s="19"/>
      <c r="B90" s="19"/>
      <c r="C90" s="15"/>
      <c r="D90" s="25" t="s">
        <v>117</v>
      </c>
      <c r="E90" s="26" t="s">
        <v>107</v>
      </c>
      <c r="F90" s="27">
        <v>0</v>
      </c>
      <c r="G90" s="27">
        <v>7777246.3600000003</v>
      </c>
      <c r="H90" s="28">
        <v>2216337.9500000002</v>
      </c>
      <c r="I90" s="28">
        <v>2216337.9500000002</v>
      </c>
      <c r="J90" s="29">
        <f t="shared" si="13"/>
        <v>28.49772075369874</v>
      </c>
    </row>
    <row r="91" spans="1:11" s="22" customFormat="1" ht="13.5" customHeight="1" x14ac:dyDescent="0.25">
      <c r="A91" s="19"/>
      <c r="B91" s="22" t="s">
        <v>118</v>
      </c>
      <c r="C91" s="62" t="s">
        <v>119</v>
      </c>
      <c r="D91" s="62"/>
      <c r="E91" s="15"/>
      <c r="F91" s="16">
        <f>F92+F295+F297+F300+F370+F378</f>
        <v>4334159438</v>
      </c>
      <c r="G91" s="16">
        <f t="shared" ref="G91:I91" si="17">G92+G295+G297+G300+G370+G378</f>
        <v>3072082221.21</v>
      </c>
      <c r="H91" s="16">
        <f t="shared" si="17"/>
        <v>946019348.14999962</v>
      </c>
      <c r="I91" s="16">
        <f t="shared" si="17"/>
        <v>945841558.54999971</v>
      </c>
      <c r="J91" s="17">
        <f t="shared" si="13"/>
        <v>30.794076461188961</v>
      </c>
    </row>
    <row r="92" spans="1:11" s="22" customFormat="1" ht="13.5" customHeight="1" x14ac:dyDescent="0.25">
      <c r="A92" s="19"/>
      <c r="B92" s="19"/>
      <c r="C92" s="20" t="s">
        <v>120</v>
      </c>
      <c r="D92" s="61" t="s">
        <v>121</v>
      </c>
      <c r="E92" s="15"/>
      <c r="F92" s="16">
        <f>SUM(F93:F294)</f>
        <v>2256870903.8199997</v>
      </c>
      <c r="G92" s="16">
        <f t="shared" ref="G92:I92" si="18">SUM(G93:G294)</f>
        <v>732792616.62</v>
      </c>
      <c r="H92" s="16">
        <f t="shared" si="18"/>
        <v>67937296.909999996</v>
      </c>
      <c r="I92" s="16">
        <f t="shared" si="18"/>
        <v>67844761.370000005</v>
      </c>
      <c r="J92" s="17">
        <f t="shared" si="13"/>
        <v>9.271012748922093</v>
      </c>
      <c r="K92" s="16"/>
    </row>
    <row r="93" spans="1:11" s="22" customFormat="1" ht="32.25" customHeight="1" x14ac:dyDescent="0.25">
      <c r="A93" s="19"/>
      <c r="B93" s="19"/>
      <c r="C93" s="15"/>
      <c r="D93" s="25" t="s">
        <v>122</v>
      </c>
      <c r="E93" s="26" t="s">
        <v>123</v>
      </c>
      <c r="F93" s="27">
        <v>19631529.579999998</v>
      </c>
      <c r="G93" s="27">
        <v>0</v>
      </c>
      <c r="H93" s="28">
        <v>0</v>
      </c>
      <c r="I93" s="28">
        <v>0</v>
      </c>
      <c r="J93" s="29">
        <v>0</v>
      </c>
    </row>
    <row r="94" spans="1:11" s="22" customFormat="1" ht="40.5" customHeight="1" x14ac:dyDescent="0.25">
      <c r="A94" s="19"/>
      <c r="B94" s="19"/>
      <c r="C94" s="15"/>
      <c r="D94" s="25" t="s">
        <v>124</v>
      </c>
      <c r="E94" s="26" t="s">
        <v>125</v>
      </c>
      <c r="F94" s="27">
        <v>16770053.720000001</v>
      </c>
      <c r="G94" s="27">
        <v>0</v>
      </c>
      <c r="H94" s="28">
        <v>0</v>
      </c>
      <c r="I94" s="28">
        <v>0</v>
      </c>
      <c r="J94" s="29">
        <v>0</v>
      </c>
    </row>
    <row r="95" spans="1:11" s="22" customFormat="1" ht="28.5" customHeight="1" x14ac:dyDescent="0.25">
      <c r="A95" s="19"/>
      <c r="B95" s="19"/>
      <c r="C95" s="15"/>
      <c r="D95" s="25" t="s">
        <v>126</v>
      </c>
      <c r="E95" s="26" t="s">
        <v>127</v>
      </c>
      <c r="F95" s="27">
        <v>4280714.59</v>
      </c>
      <c r="G95" s="27">
        <v>2938005.07</v>
      </c>
      <c r="H95" s="28">
        <v>0</v>
      </c>
      <c r="I95" s="28">
        <v>0</v>
      </c>
      <c r="J95" s="29">
        <f t="shared" si="13"/>
        <v>0</v>
      </c>
    </row>
    <row r="96" spans="1:11" s="22" customFormat="1" ht="27.75" customHeight="1" x14ac:dyDescent="0.25">
      <c r="A96" s="19"/>
      <c r="B96" s="19"/>
      <c r="C96" s="15"/>
      <c r="D96" s="25" t="s">
        <v>128</v>
      </c>
      <c r="E96" s="26" t="s">
        <v>129</v>
      </c>
      <c r="F96" s="27">
        <v>4729476.8600000003</v>
      </c>
      <c r="G96" s="27">
        <v>4729476.8600000003</v>
      </c>
      <c r="H96" s="28">
        <v>0</v>
      </c>
      <c r="I96" s="28">
        <v>0</v>
      </c>
      <c r="J96" s="29">
        <f t="shared" si="13"/>
        <v>0</v>
      </c>
    </row>
    <row r="97" spans="1:10" s="22" customFormat="1" ht="33" customHeight="1" x14ac:dyDescent="0.25">
      <c r="A97" s="19"/>
      <c r="B97" s="19"/>
      <c r="C97" s="15"/>
      <c r="D97" s="25" t="s">
        <v>130</v>
      </c>
      <c r="E97" s="26" t="s">
        <v>74</v>
      </c>
      <c r="F97" s="27">
        <v>30751311.940000001</v>
      </c>
      <c r="G97" s="27">
        <v>0</v>
      </c>
      <c r="H97" s="28">
        <v>0</v>
      </c>
      <c r="I97" s="28">
        <v>0</v>
      </c>
      <c r="J97" s="29">
        <v>0</v>
      </c>
    </row>
    <row r="98" spans="1:10" s="22" customFormat="1" ht="33" customHeight="1" x14ac:dyDescent="0.25">
      <c r="A98" s="19"/>
      <c r="B98" s="19"/>
      <c r="C98" s="15"/>
      <c r="D98" s="25" t="s">
        <v>131</v>
      </c>
      <c r="E98" s="26" t="s">
        <v>89</v>
      </c>
      <c r="F98" s="27">
        <v>25929635.34</v>
      </c>
      <c r="G98" s="27">
        <v>25929635.34</v>
      </c>
      <c r="H98" s="28">
        <v>7280857.2599999998</v>
      </c>
      <c r="I98" s="28">
        <v>7280857.2599999998</v>
      </c>
      <c r="J98" s="29">
        <f t="shared" si="13"/>
        <v>28.079289062612787</v>
      </c>
    </row>
    <row r="99" spans="1:10" s="22" customFormat="1" ht="33" customHeight="1" x14ac:dyDescent="0.25">
      <c r="A99" s="19"/>
      <c r="B99" s="19"/>
      <c r="C99" s="15"/>
      <c r="D99" s="25" t="s">
        <v>132</v>
      </c>
      <c r="E99" s="26" t="s">
        <v>133</v>
      </c>
      <c r="F99" s="27">
        <v>5232286.09</v>
      </c>
      <c r="G99" s="27">
        <v>5232286.09</v>
      </c>
      <c r="H99" s="28">
        <v>0</v>
      </c>
      <c r="I99" s="28">
        <v>0</v>
      </c>
      <c r="J99" s="29">
        <f t="shared" si="13"/>
        <v>0</v>
      </c>
    </row>
    <row r="100" spans="1:10" s="22" customFormat="1" ht="33" customHeight="1" x14ac:dyDescent="0.25">
      <c r="A100" s="19"/>
      <c r="B100" s="19"/>
      <c r="C100" s="15"/>
      <c r="D100" s="25" t="s">
        <v>134</v>
      </c>
      <c r="E100" s="26" t="s">
        <v>135</v>
      </c>
      <c r="F100" s="27">
        <v>7052321.4699999997</v>
      </c>
      <c r="G100" s="27">
        <v>7052321.4699999997</v>
      </c>
      <c r="H100" s="28">
        <v>0</v>
      </c>
      <c r="I100" s="28">
        <v>0</v>
      </c>
      <c r="J100" s="29">
        <f t="shared" si="13"/>
        <v>0</v>
      </c>
    </row>
    <row r="101" spans="1:10" s="22" customFormat="1" ht="33" customHeight="1" x14ac:dyDescent="0.25">
      <c r="A101" s="19"/>
      <c r="B101" s="19"/>
      <c r="C101" s="15"/>
      <c r="D101" s="25" t="s">
        <v>136</v>
      </c>
      <c r="E101" s="26" t="s">
        <v>137</v>
      </c>
      <c r="F101" s="27">
        <v>6079564.8499999996</v>
      </c>
      <c r="G101" s="27">
        <v>0</v>
      </c>
      <c r="H101" s="28">
        <v>0</v>
      </c>
      <c r="I101" s="28">
        <v>0</v>
      </c>
      <c r="J101" s="29">
        <v>0</v>
      </c>
    </row>
    <row r="102" spans="1:10" s="22" customFormat="1" ht="33" customHeight="1" x14ac:dyDescent="0.25">
      <c r="A102" s="19"/>
      <c r="B102" s="19"/>
      <c r="C102" s="15"/>
      <c r="D102" s="25" t="s">
        <v>138</v>
      </c>
      <c r="E102" s="26" t="s">
        <v>64</v>
      </c>
      <c r="F102" s="27">
        <v>4061376.76</v>
      </c>
      <c r="G102" s="27">
        <v>4061376.76</v>
      </c>
      <c r="H102" s="28">
        <v>0</v>
      </c>
      <c r="I102" s="28">
        <v>0</v>
      </c>
      <c r="J102" s="29">
        <f t="shared" si="13"/>
        <v>0</v>
      </c>
    </row>
    <row r="103" spans="1:10" s="22" customFormat="1" ht="33" customHeight="1" x14ac:dyDescent="0.25">
      <c r="A103" s="19"/>
      <c r="B103" s="19"/>
      <c r="C103" s="15"/>
      <c r="D103" s="25" t="s">
        <v>139</v>
      </c>
      <c r="E103" s="26" t="s">
        <v>140</v>
      </c>
      <c r="F103" s="27">
        <v>7267430.4400000004</v>
      </c>
      <c r="G103" s="27">
        <v>7267430.4400000004</v>
      </c>
      <c r="H103" s="28">
        <v>0</v>
      </c>
      <c r="I103" s="28">
        <v>0</v>
      </c>
      <c r="J103" s="29">
        <f t="shared" si="13"/>
        <v>0</v>
      </c>
    </row>
    <row r="104" spans="1:10" s="22" customFormat="1" ht="51" customHeight="1" x14ac:dyDescent="0.25">
      <c r="A104" s="19"/>
      <c r="B104" s="19"/>
      <c r="C104" s="15"/>
      <c r="D104" s="25" t="s">
        <v>141</v>
      </c>
      <c r="E104" s="26" t="s">
        <v>142</v>
      </c>
      <c r="F104" s="27">
        <v>7029031.2300000004</v>
      </c>
      <c r="G104" s="27">
        <v>0</v>
      </c>
      <c r="H104" s="28">
        <v>0</v>
      </c>
      <c r="I104" s="28">
        <v>0</v>
      </c>
      <c r="J104" s="29">
        <v>0</v>
      </c>
    </row>
    <row r="105" spans="1:10" s="22" customFormat="1" ht="33" customHeight="1" x14ac:dyDescent="0.25">
      <c r="A105" s="19"/>
      <c r="B105" s="19"/>
      <c r="C105" s="15"/>
      <c r="D105" s="25" t="s">
        <v>143</v>
      </c>
      <c r="E105" s="26" t="s">
        <v>144</v>
      </c>
      <c r="F105" s="27">
        <v>0</v>
      </c>
      <c r="G105" s="27">
        <v>5486693.7999999998</v>
      </c>
      <c r="H105" s="28">
        <v>1646008.14</v>
      </c>
      <c r="I105" s="28">
        <v>1646008.14</v>
      </c>
      <c r="J105" s="29">
        <f t="shared" ref="J105:J119" si="19">H105/G105*100</f>
        <v>30</v>
      </c>
    </row>
    <row r="106" spans="1:10" s="22" customFormat="1" ht="33" customHeight="1" x14ac:dyDescent="0.25">
      <c r="A106" s="19"/>
      <c r="B106" s="19"/>
      <c r="C106" s="15"/>
      <c r="D106" s="25" t="s">
        <v>145</v>
      </c>
      <c r="E106" s="26" t="s">
        <v>80</v>
      </c>
      <c r="F106" s="27">
        <v>2867810.69</v>
      </c>
      <c r="G106" s="27">
        <v>0</v>
      </c>
      <c r="H106" s="28">
        <v>0</v>
      </c>
      <c r="I106" s="28">
        <v>0</v>
      </c>
      <c r="J106" s="29">
        <v>0</v>
      </c>
    </row>
    <row r="107" spans="1:10" s="22" customFormat="1" ht="33" customHeight="1" x14ac:dyDescent="0.25">
      <c r="A107" s="19"/>
      <c r="B107" s="19"/>
      <c r="C107" s="15"/>
      <c r="D107" s="25" t="s">
        <v>146</v>
      </c>
      <c r="E107" s="26" t="s">
        <v>80</v>
      </c>
      <c r="F107" s="27">
        <v>4115020.35</v>
      </c>
      <c r="G107" s="27">
        <v>0</v>
      </c>
      <c r="H107" s="28">
        <v>0</v>
      </c>
      <c r="I107" s="28">
        <v>0</v>
      </c>
      <c r="J107" s="29">
        <v>0</v>
      </c>
    </row>
    <row r="108" spans="1:10" s="22" customFormat="1" ht="33" customHeight="1" x14ac:dyDescent="0.25">
      <c r="A108" s="19"/>
      <c r="B108" s="19"/>
      <c r="C108" s="15"/>
      <c r="D108" s="25" t="s">
        <v>147</v>
      </c>
      <c r="E108" s="26" t="s">
        <v>80</v>
      </c>
      <c r="F108" s="27">
        <v>21419208.530000001</v>
      </c>
      <c r="G108" s="27">
        <v>0</v>
      </c>
      <c r="H108" s="28">
        <v>0</v>
      </c>
      <c r="I108" s="28">
        <v>0</v>
      </c>
      <c r="J108" s="29">
        <v>0</v>
      </c>
    </row>
    <row r="109" spans="1:10" s="22" customFormat="1" ht="33" customHeight="1" x14ac:dyDescent="0.25">
      <c r="A109" s="19"/>
      <c r="B109" s="19"/>
      <c r="C109" s="15"/>
      <c r="D109" s="25" t="s">
        <v>148</v>
      </c>
      <c r="E109" s="26" t="s">
        <v>66</v>
      </c>
      <c r="F109" s="27">
        <v>738593.41</v>
      </c>
      <c r="G109" s="27">
        <v>738593.41</v>
      </c>
      <c r="H109" s="28">
        <v>221578.02</v>
      </c>
      <c r="I109" s="28">
        <v>221578.02</v>
      </c>
      <c r="J109" s="29">
        <f t="shared" si="19"/>
        <v>29.99999959382253</v>
      </c>
    </row>
    <row r="110" spans="1:10" s="22" customFormat="1" ht="33" customHeight="1" x14ac:dyDescent="0.25">
      <c r="A110" s="19"/>
      <c r="B110" s="19"/>
      <c r="C110" s="15"/>
      <c r="D110" s="25" t="s">
        <v>149</v>
      </c>
      <c r="E110" s="26" t="s">
        <v>66</v>
      </c>
      <c r="F110" s="27">
        <v>0</v>
      </c>
      <c r="G110" s="27">
        <v>7069393.9500000002</v>
      </c>
      <c r="H110" s="28">
        <v>2120818.19</v>
      </c>
      <c r="I110" s="28">
        <v>2120818.19</v>
      </c>
      <c r="J110" s="29">
        <f t="shared" si="19"/>
        <v>30.000000070727417</v>
      </c>
    </row>
    <row r="111" spans="1:10" s="22" customFormat="1" ht="33" customHeight="1" x14ac:dyDescent="0.25">
      <c r="A111" s="19"/>
      <c r="B111" s="19"/>
      <c r="C111" s="15"/>
      <c r="D111" s="25" t="s">
        <v>150</v>
      </c>
      <c r="E111" s="26" t="s">
        <v>144</v>
      </c>
      <c r="F111" s="27">
        <v>0</v>
      </c>
      <c r="G111" s="27">
        <v>19942021.739999998</v>
      </c>
      <c r="H111" s="28">
        <v>0</v>
      </c>
      <c r="I111" s="28">
        <v>0</v>
      </c>
      <c r="J111" s="29">
        <f t="shared" si="19"/>
        <v>0</v>
      </c>
    </row>
    <row r="112" spans="1:10" s="22" customFormat="1" ht="33" customHeight="1" x14ac:dyDescent="0.25">
      <c r="A112" s="19"/>
      <c r="B112" s="19"/>
      <c r="C112" s="15"/>
      <c r="D112" s="25" t="s">
        <v>151</v>
      </c>
      <c r="E112" s="26" t="s">
        <v>80</v>
      </c>
      <c r="F112" s="27">
        <v>4431560.4000000004</v>
      </c>
      <c r="G112" s="27">
        <v>4431560.4000000004</v>
      </c>
      <c r="H112" s="28">
        <v>1329468.1200000001</v>
      </c>
      <c r="I112" s="28">
        <v>1329468.1200000001</v>
      </c>
      <c r="J112" s="29">
        <f t="shared" si="19"/>
        <v>30</v>
      </c>
    </row>
    <row r="113" spans="1:10" s="22" customFormat="1" ht="33" customHeight="1" x14ac:dyDescent="0.25">
      <c r="A113" s="19"/>
      <c r="B113" s="19"/>
      <c r="C113" s="15"/>
      <c r="D113" s="25" t="s">
        <v>152</v>
      </c>
      <c r="E113" s="26" t="s">
        <v>74</v>
      </c>
      <c r="F113" s="27">
        <v>0</v>
      </c>
      <c r="G113" s="27">
        <v>9601714.1699999999</v>
      </c>
      <c r="H113" s="28">
        <v>2721043.5</v>
      </c>
      <c r="I113" s="28">
        <v>2721043.5</v>
      </c>
      <c r="J113" s="29">
        <f t="shared" si="19"/>
        <v>28.339142905354787</v>
      </c>
    </row>
    <row r="114" spans="1:10" s="22" customFormat="1" ht="33" customHeight="1" x14ac:dyDescent="0.25">
      <c r="A114" s="19"/>
      <c r="B114" s="19"/>
      <c r="C114" s="15"/>
      <c r="D114" s="25" t="s">
        <v>153</v>
      </c>
      <c r="E114" s="26" t="s">
        <v>80</v>
      </c>
      <c r="F114" s="27">
        <v>3224195.81</v>
      </c>
      <c r="G114" s="27">
        <v>0</v>
      </c>
      <c r="H114" s="28">
        <v>0</v>
      </c>
      <c r="I114" s="28">
        <v>0</v>
      </c>
      <c r="J114" s="29">
        <v>0</v>
      </c>
    </row>
    <row r="115" spans="1:10" s="22" customFormat="1" ht="33" customHeight="1" x14ac:dyDescent="0.25">
      <c r="A115" s="19"/>
      <c r="B115" s="19"/>
      <c r="C115" s="15"/>
      <c r="D115" s="25" t="s">
        <v>154</v>
      </c>
      <c r="E115" s="26" t="s">
        <v>80</v>
      </c>
      <c r="F115" s="27">
        <v>4676327.1399999997</v>
      </c>
      <c r="G115" s="27">
        <v>0</v>
      </c>
      <c r="H115" s="28">
        <v>0</v>
      </c>
      <c r="I115" s="28">
        <v>0</v>
      </c>
      <c r="J115" s="29">
        <v>0</v>
      </c>
    </row>
    <row r="116" spans="1:10" s="22" customFormat="1" ht="33" customHeight="1" x14ac:dyDescent="0.25">
      <c r="A116" s="19"/>
      <c r="B116" s="19"/>
      <c r="C116" s="15"/>
      <c r="D116" s="25" t="s">
        <v>155</v>
      </c>
      <c r="E116" s="26" t="s">
        <v>80</v>
      </c>
      <c r="F116" s="27">
        <v>24292256.920000002</v>
      </c>
      <c r="G116" s="27">
        <v>0</v>
      </c>
      <c r="H116" s="28">
        <v>0</v>
      </c>
      <c r="I116" s="28">
        <v>0</v>
      </c>
      <c r="J116" s="29">
        <v>0</v>
      </c>
    </row>
    <row r="117" spans="1:10" s="22" customFormat="1" ht="33" customHeight="1" x14ac:dyDescent="0.25">
      <c r="A117" s="19"/>
      <c r="B117" s="19"/>
      <c r="C117" s="15"/>
      <c r="D117" s="25" t="s">
        <v>156</v>
      </c>
      <c r="E117" s="26" t="s">
        <v>66</v>
      </c>
      <c r="F117" s="27">
        <v>861443.19</v>
      </c>
      <c r="G117" s="27">
        <v>861443.2</v>
      </c>
      <c r="H117" s="28">
        <v>258432.96</v>
      </c>
      <c r="I117" s="28">
        <v>258432.96</v>
      </c>
      <c r="J117" s="29">
        <f t="shared" si="19"/>
        <v>30</v>
      </c>
    </row>
    <row r="118" spans="1:10" s="22" customFormat="1" ht="33" customHeight="1" x14ac:dyDescent="0.25">
      <c r="A118" s="19"/>
      <c r="B118" s="19"/>
      <c r="C118" s="15"/>
      <c r="D118" s="25" t="s">
        <v>157</v>
      </c>
      <c r="E118" s="26" t="s">
        <v>158</v>
      </c>
      <c r="F118" s="27">
        <v>0</v>
      </c>
      <c r="G118" s="27">
        <v>8491211.0899999999</v>
      </c>
      <c r="H118" s="28">
        <v>2396970.35</v>
      </c>
      <c r="I118" s="28">
        <v>2396970.35</v>
      </c>
      <c r="J118" s="29">
        <f t="shared" si="19"/>
        <v>28.228839497617532</v>
      </c>
    </row>
    <row r="119" spans="1:10" s="22" customFormat="1" ht="33" customHeight="1" x14ac:dyDescent="0.25">
      <c r="A119" s="19"/>
      <c r="B119" s="19"/>
      <c r="C119" s="15"/>
      <c r="D119" s="25" t="s">
        <v>159</v>
      </c>
      <c r="E119" s="26" t="s">
        <v>80</v>
      </c>
      <c r="F119" s="27">
        <v>5030740.01</v>
      </c>
      <c r="G119" s="27">
        <v>5030740.01</v>
      </c>
      <c r="H119" s="28">
        <v>1509222</v>
      </c>
      <c r="I119" s="28">
        <v>1509222</v>
      </c>
      <c r="J119" s="29">
        <f t="shared" si="19"/>
        <v>29.999999940366628</v>
      </c>
    </row>
    <row r="120" spans="1:10" s="22" customFormat="1" ht="42" customHeight="1" x14ac:dyDescent="0.25">
      <c r="A120" s="19"/>
      <c r="B120" s="19"/>
      <c r="C120" s="15"/>
      <c r="D120" s="25" t="s">
        <v>160</v>
      </c>
      <c r="E120" s="26" t="s">
        <v>129</v>
      </c>
      <c r="F120" s="27">
        <v>18874152.280000001</v>
      </c>
      <c r="G120" s="27">
        <v>0</v>
      </c>
      <c r="H120" s="28">
        <v>0</v>
      </c>
      <c r="I120" s="28">
        <v>0</v>
      </c>
      <c r="J120" s="29">
        <v>0</v>
      </c>
    </row>
    <row r="121" spans="1:10" s="22" customFormat="1" ht="40.5" customHeight="1" x14ac:dyDescent="0.25">
      <c r="A121" s="19"/>
      <c r="B121" s="19"/>
      <c r="C121" s="15"/>
      <c r="D121" s="25" t="s">
        <v>161</v>
      </c>
      <c r="E121" s="26" t="s">
        <v>133</v>
      </c>
      <c r="F121" s="27">
        <v>15029830.529999999</v>
      </c>
      <c r="G121" s="27">
        <v>0</v>
      </c>
      <c r="H121" s="28">
        <v>0</v>
      </c>
      <c r="I121" s="28">
        <v>0</v>
      </c>
      <c r="J121" s="29">
        <v>0</v>
      </c>
    </row>
    <row r="122" spans="1:10" s="22" customFormat="1" ht="33" customHeight="1" x14ac:dyDescent="0.25">
      <c r="A122" s="19"/>
      <c r="B122" s="19"/>
      <c r="C122" s="15"/>
      <c r="D122" s="25" t="s">
        <v>162</v>
      </c>
      <c r="E122" s="26" t="s">
        <v>163</v>
      </c>
      <c r="F122" s="27">
        <v>10010550.15</v>
      </c>
      <c r="G122" s="27">
        <v>0</v>
      </c>
      <c r="H122" s="28">
        <v>0</v>
      </c>
      <c r="I122" s="28">
        <v>0</v>
      </c>
      <c r="J122" s="29">
        <v>0</v>
      </c>
    </row>
    <row r="123" spans="1:10" s="22" customFormat="1" ht="39" customHeight="1" x14ac:dyDescent="0.25">
      <c r="A123" s="19"/>
      <c r="B123" s="19"/>
      <c r="C123" s="15"/>
      <c r="D123" s="25" t="s">
        <v>164</v>
      </c>
      <c r="E123" s="26" t="s">
        <v>165</v>
      </c>
      <c r="F123" s="27">
        <v>11390025.470000001</v>
      </c>
      <c r="G123" s="27">
        <v>0</v>
      </c>
      <c r="H123" s="28">
        <v>0</v>
      </c>
      <c r="I123" s="28">
        <v>0</v>
      </c>
      <c r="J123" s="29">
        <v>0</v>
      </c>
    </row>
    <row r="124" spans="1:10" s="22" customFormat="1" ht="40.5" customHeight="1" x14ac:dyDescent="0.25">
      <c r="A124" s="19"/>
      <c r="B124" s="19"/>
      <c r="C124" s="15"/>
      <c r="D124" s="25" t="s">
        <v>166</v>
      </c>
      <c r="E124" s="26" t="s">
        <v>167</v>
      </c>
      <c r="F124" s="27">
        <v>12516202.52</v>
      </c>
      <c r="G124" s="27">
        <v>0</v>
      </c>
      <c r="H124" s="28">
        <v>0</v>
      </c>
      <c r="I124" s="28">
        <v>0</v>
      </c>
      <c r="J124" s="29">
        <v>0</v>
      </c>
    </row>
    <row r="125" spans="1:10" s="22" customFormat="1" ht="33" customHeight="1" x14ac:dyDescent="0.25">
      <c r="A125" s="19"/>
      <c r="B125" s="19"/>
      <c r="C125" s="15"/>
      <c r="D125" s="25" t="s">
        <v>168</v>
      </c>
      <c r="E125" s="26" t="s">
        <v>169</v>
      </c>
      <c r="F125" s="27">
        <v>15267832.210000001</v>
      </c>
      <c r="G125" s="27">
        <v>0</v>
      </c>
      <c r="H125" s="28">
        <v>0</v>
      </c>
      <c r="I125" s="28">
        <v>0</v>
      </c>
      <c r="J125" s="29">
        <v>0</v>
      </c>
    </row>
    <row r="126" spans="1:10" s="22" customFormat="1" ht="39" customHeight="1" x14ac:dyDescent="0.25">
      <c r="A126" s="19"/>
      <c r="B126" s="19"/>
      <c r="C126" s="15"/>
      <c r="D126" s="25" t="s">
        <v>170</v>
      </c>
      <c r="E126" s="26" t="s">
        <v>137</v>
      </c>
      <c r="F126" s="27">
        <v>19046510.350000001</v>
      </c>
      <c r="G126" s="27">
        <v>0</v>
      </c>
      <c r="H126" s="28">
        <v>0</v>
      </c>
      <c r="I126" s="28">
        <v>0</v>
      </c>
      <c r="J126" s="29">
        <v>0</v>
      </c>
    </row>
    <row r="127" spans="1:10" s="22" customFormat="1" ht="41.25" customHeight="1" x14ac:dyDescent="0.25">
      <c r="A127" s="19"/>
      <c r="B127" s="19"/>
      <c r="C127" s="15"/>
      <c r="D127" s="25" t="s">
        <v>171</v>
      </c>
      <c r="E127" s="26" t="s">
        <v>172</v>
      </c>
      <c r="F127" s="27">
        <v>12983866.9</v>
      </c>
      <c r="G127" s="27">
        <v>0</v>
      </c>
      <c r="H127" s="28">
        <v>0</v>
      </c>
      <c r="I127" s="28">
        <v>0</v>
      </c>
      <c r="J127" s="29">
        <v>0</v>
      </c>
    </row>
    <row r="128" spans="1:10" s="22" customFormat="1" ht="39" customHeight="1" x14ac:dyDescent="0.25">
      <c r="A128" s="19"/>
      <c r="B128" s="19"/>
      <c r="C128" s="15"/>
      <c r="D128" s="25" t="s">
        <v>173</v>
      </c>
      <c r="E128" s="26" t="s">
        <v>74</v>
      </c>
      <c r="F128" s="27">
        <v>14340316.619999999</v>
      </c>
      <c r="G128" s="27">
        <v>0</v>
      </c>
      <c r="H128" s="28">
        <v>0</v>
      </c>
      <c r="I128" s="28">
        <v>0</v>
      </c>
      <c r="J128" s="29">
        <v>0</v>
      </c>
    </row>
    <row r="129" spans="1:10" s="22" customFormat="1" ht="39" customHeight="1" x14ac:dyDescent="0.25">
      <c r="A129" s="19"/>
      <c r="B129" s="19"/>
      <c r="C129" s="15"/>
      <c r="D129" s="25" t="s">
        <v>174</v>
      </c>
      <c r="E129" s="26" t="s">
        <v>84</v>
      </c>
      <c r="F129" s="27">
        <v>16010949.42</v>
      </c>
      <c r="G129" s="27">
        <v>0</v>
      </c>
      <c r="H129" s="28">
        <v>0</v>
      </c>
      <c r="I129" s="28">
        <v>0</v>
      </c>
      <c r="J129" s="29">
        <v>0</v>
      </c>
    </row>
    <row r="130" spans="1:10" s="22" customFormat="1" ht="40.5" customHeight="1" x14ac:dyDescent="0.25">
      <c r="A130" s="19"/>
      <c r="B130" s="19"/>
      <c r="C130" s="15"/>
      <c r="D130" s="25" t="s">
        <v>175</v>
      </c>
      <c r="E130" s="26" t="s">
        <v>176</v>
      </c>
      <c r="F130" s="27">
        <v>10908898.82</v>
      </c>
      <c r="G130" s="27">
        <v>0</v>
      </c>
      <c r="H130" s="28">
        <v>0</v>
      </c>
      <c r="I130" s="28">
        <v>0</v>
      </c>
      <c r="J130" s="29">
        <v>0</v>
      </c>
    </row>
    <row r="131" spans="1:10" s="22" customFormat="1" ht="48" x14ac:dyDescent="0.25">
      <c r="A131" s="19"/>
      <c r="B131" s="19"/>
      <c r="C131" s="15"/>
      <c r="D131" s="25" t="s">
        <v>177</v>
      </c>
      <c r="E131" s="26" t="s">
        <v>169</v>
      </c>
      <c r="F131" s="27">
        <v>17700301.190000001</v>
      </c>
      <c r="G131" s="27">
        <v>0</v>
      </c>
      <c r="H131" s="28">
        <v>0</v>
      </c>
      <c r="I131" s="28">
        <v>0</v>
      </c>
      <c r="J131" s="29">
        <v>0</v>
      </c>
    </row>
    <row r="132" spans="1:10" s="22" customFormat="1" ht="41.25" customHeight="1" x14ac:dyDescent="0.25">
      <c r="A132" s="19"/>
      <c r="B132" s="19"/>
      <c r="C132" s="15"/>
      <c r="D132" s="25" t="s">
        <v>178</v>
      </c>
      <c r="E132" s="26" t="s">
        <v>179</v>
      </c>
      <c r="F132" s="27">
        <v>14834306.689999999</v>
      </c>
      <c r="G132" s="27">
        <v>0</v>
      </c>
      <c r="H132" s="28">
        <v>0</v>
      </c>
      <c r="I132" s="28">
        <v>0</v>
      </c>
      <c r="J132" s="29">
        <v>0</v>
      </c>
    </row>
    <row r="133" spans="1:10" s="22" customFormat="1" ht="48" customHeight="1" x14ac:dyDescent="0.25">
      <c r="A133" s="19"/>
      <c r="B133" s="19"/>
      <c r="C133" s="15"/>
      <c r="D133" s="25" t="s">
        <v>180</v>
      </c>
      <c r="E133" s="26" t="s">
        <v>181</v>
      </c>
      <c r="F133" s="27">
        <v>11762034.300000001</v>
      </c>
      <c r="G133" s="27">
        <v>0</v>
      </c>
      <c r="H133" s="28">
        <v>0</v>
      </c>
      <c r="I133" s="28">
        <v>0</v>
      </c>
      <c r="J133" s="29">
        <v>0</v>
      </c>
    </row>
    <row r="134" spans="1:10" s="22" customFormat="1" ht="48" customHeight="1" x14ac:dyDescent="0.25">
      <c r="A134" s="19"/>
      <c r="B134" s="19"/>
      <c r="C134" s="15"/>
      <c r="D134" s="25" t="s">
        <v>182</v>
      </c>
      <c r="E134" s="26" t="s">
        <v>80</v>
      </c>
      <c r="F134" s="27">
        <v>16089320.279999999</v>
      </c>
      <c r="G134" s="27">
        <v>0</v>
      </c>
      <c r="H134" s="28">
        <v>0</v>
      </c>
      <c r="I134" s="28">
        <v>0</v>
      </c>
      <c r="J134" s="29">
        <v>0</v>
      </c>
    </row>
    <row r="135" spans="1:10" s="22" customFormat="1" ht="48" customHeight="1" x14ac:dyDescent="0.25">
      <c r="A135" s="19"/>
      <c r="B135" s="19"/>
      <c r="C135" s="15"/>
      <c r="D135" s="25" t="s">
        <v>183</v>
      </c>
      <c r="E135" s="26" t="s">
        <v>123</v>
      </c>
      <c r="F135" s="27">
        <v>15014546.550000001</v>
      </c>
      <c r="G135" s="27">
        <v>0</v>
      </c>
      <c r="H135" s="28">
        <v>0</v>
      </c>
      <c r="I135" s="28">
        <v>0</v>
      </c>
      <c r="J135" s="29">
        <v>0</v>
      </c>
    </row>
    <row r="136" spans="1:10" s="22" customFormat="1" ht="48" customHeight="1" x14ac:dyDescent="0.25">
      <c r="A136" s="19"/>
      <c r="B136" s="19"/>
      <c r="C136" s="15"/>
      <c r="D136" s="25" t="s">
        <v>184</v>
      </c>
      <c r="E136" s="26" t="s">
        <v>46</v>
      </c>
      <c r="F136" s="27">
        <v>14874686.99</v>
      </c>
      <c r="G136" s="27">
        <v>0</v>
      </c>
      <c r="H136" s="28">
        <v>0</v>
      </c>
      <c r="I136" s="28">
        <v>0</v>
      </c>
      <c r="J136" s="29">
        <v>0</v>
      </c>
    </row>
    <row r="137" spans="1:10" s="22" customFormat="1" ht="48" customHeight="1" x14ac:dyDescent="0.25">
      <c r="A137" s="19"/>
      <c r="B137" s="19"/>
      <c r="C137" s="15"/>
      <c r="D137" s="25" t="s">
        <v>185</v>
      </c>
      <c r="E137" s="26" t="s">
        <v>186</v>
      </c>
      <c r="F137" s="27">
        <v>13168958.960000001</v>
      </c>
      <c r="G137" s="27">
        <v>0</v>
      </c>
      <c r="H137" s="28">
        <v>0</v>
      </c>
      <c r="I137" s="28">
        <v>0</v>
      </c>
      <c r="J137" s="29">
        <v>0</v>
      </c>
    </row>
    <row r="138" spans="1:10" s="22" customFormat="1" ht="48" customHeight="1" x14ac:dyDescent="0.25">
      <c r="A138" s="19"/>
      <c r="B138" s="19"/>
      <c r="C138" s="15"/>
      <c r="D138" s="25" t="s">
        <v>187</v>
      </c>
      <c r="E138" s="26" t="s">
        <v>62</v>
      </c>
      <c r="F138" s="27">
        <v>21696779.760000002</v>
      </c>
      <c r="G138" s="27">
        <v>0</v>
      </c>
      <c r="H138" s="28">
        <v>0</v>
      </c>
      <c r="I138" s="28">
        <v>0</v>
      </c>
      <c r="J138" s="29">
        <v>0</v>
      </c>
    </row>
    <row r="139" spans="1:10" s="22" customFormat="1" ht="48" customHeight="1" x14ac:dyDescent="0.25">
      <c r="A139" s="19"/>
      <c r="B139" s="19"/>
      <c r="C139" s="15"/>
      <c r="D139" s="25" t="s">
        <v>188</v>
      </c>
      <c r="E139" s="26" t="s">
        <v>62</v>
      </c>
      <c r="F139" s="27">
        <v>11532845.949999999</v>
      </c>
      <c r="G139" s="27">
        <v>0</v>
      </c>
      <c r="H139" s="28">
        <v>0</v>
      </c>
      <c r="I139" s="28">
        <v>0</v>
      </c>
      <c r="J139" s="29">
        <v>0</v>
      </c>
    </row>
    <row r="140" spans="1:10" s="22" customFormat="1" ht="48" customHeight="1" x14ac:dyDescent="0.25">
      <c r="A140" s="19"/>
      <c r="B140" s="19"/>
      <c r="C140" s="15"/>
      <c r="D140" s="25" t="s">
        <v>189</v>
      </c>
      <c r="E140" s="26" t="s">
        <v>186</v>
      </c>
      <c r="F140" s="27">
        <v>15356320.91</v>
      </c>
      <c r="G140" s="27">
        <v>0</v>
      </c>
      <c r="H140" s="28">
        <v>0</v>
      </c>
      <c r="I140" s="28">
        <v>0</v>
      </c>
      <c r="J140" s="29">
        <v>0</v>
      </c>
    </row>
    <row r="141" spans="1:10" s="22" customFormat="1" ht="48" customHeight="1" x14ac:dyDescent="0.25">
      <c r="A141" s="19"/>
      <c r="B141" s="19"/>
      <c r="C141" s="15"/>
      <c r="D141" s="25" t="s">
        <v>190</v>
      </c>
      <c r="E141" s="26" t="s">
        <v>58</v>
      </c>
      <c r="F141" s="27">
        <v>11710347.99</v>
      </c>
      <c r="G141" s="27">
        <v>0</v>
      </c>
      <c r="H141" s="28">
        <v>0</v>
      </c>
      <c r="I141" s="28">
        <v>0</v>
      </c>
      <c r="J141" s="29">
        <v>0</v>
      </c>
    </row>
    <row r="142" spans="1:10" s="22" customFormat="1" ht="48" customHeight="1" x14ac:dyDescent="0.25">
      <c r="A142" s="19"/>
      <c r="B142" s="19"/>
      <c r="C142" s="15"/>
      <c r="D142" s="25" t="s">
        <v>191</v>
      </c>
      <c r="E142" s="26" t="s">
        <v>89</v>
      </c>
      <c r="F142" s="27">
        <v>17711058.32</v>
      </c>
      <c r="G142" s="27">
        <v>0</v>
      </c>
      <c r="H142" s="28">
        <v>0</v>
      </c>
      <c r="I142" s="28">
        <v>0</v>
      </c>
      <c r="J142" s="29">
        <v>0</v>
      </c>
    </row>
    <row r="143" spans="1:10" s="22" customFormat="1" ht="48" customHeight="1" x14ac:dyDescent="0.25">
      <c r="A143" s="19"/>
      <c r="B143" s="19"/>
      <c r="C143" s="15"/>
      <c r="D143" s="25" t="s">
        <v>192</v>
      </c>
      <c r="E143" s="26" t="s">
        <v>129</v>
      </c>
      <c r="F143" s="27">
        <v>11498562.08</v>
      </c>
      <c r="G143" s="27">
        <v>0</v>
      </c>
      <c r="H143" s="28">
        <v>0</v>
      </c>
      <c r="I143" s="28">
        <v>0</v>
      </c>
      <c r="J143" s="29">
        <v>0</v>
      </c>
    </row>
    <row r="144" spans="1:10" s="22" customFormat="1" ht="48" customHeight="1" x14ac:dyDescent="0.25">
      <c r="A144" s="19"/>
      <c r="B144" s="19"/>
      <c r="C144" s="15"/>
      <c r="D144" s="25" t="s">
        <v>193</v>
      </c>
      <c r="E144" s="26" t="s">
        <v>66</v>
      </c>
      <c r="F144" s="27">
        <v>13210162.039999999</v>
      </c>
      <c r="G144" s="27">
        <v>0</v>
      </c>
      <c r="H144" s="28">
        <v>0</v>
      </c>
      <c r="I144" s="28">
        <v>0</v>
      </c>
      <c r="J144" s="29">
        <v>0</v>
      </c>
    </row>
    <row r="145" spans="1:10" s="22" customFormat="1" ht="48" customHeight="1" x14ac:dyDescent="0.25">
      <c r="A145" s="19"/>
      <c r="B145" s="19"/>
      <c r="C145" s="15"/>
      <c r="D145" s="25" t="s">
        <v>194</v>
      </c>
      <c r="E145" s="26" t="s">
        <v>195</v>
      </c>
      <c r="F145" s="27">
        <v>13109506.07</v>
      </c>
      <c r="G145" s="27">
        <v>0</v>
      </c>
      <c r="H145" s="28">
        <v>0</v>
      </c>
      <c r="I145" s="28">
        <v>0</v>
      </c>
      <c r="J145" s="29">
        <v>0</v>
      </c>
    </row>
    <row r="146" spans="1:10" s="22" customFormat="1" ht="35.1" customHeight="1" x14ac:dyDescent="0.25">
      <c r="A146" s="19"/>
      <c r="B146" s="19"/>
      <c r="C146" s="15"/>
      <c r="D146" s="25" t="s">
        <v>196</v>
      </c>
      <c r="E146" s="26" t="s">
        <v>62</v>
      </c>
      <c r="F146" s="27">
        <v>23337798.640000001</v>
      </c>
      <c r="G146" s="27">
        <v>0</v>
      </c>
      <c r="H146" s="28">
        <v>0</v>
      </c>
      <c r="I146" s="28">
        <v>0</v>
      </c>
      <c r="J146" s="29">
        <v>0</v>
      </c>
    </row>
    <row r="147" spans="1:10" s="22" customFormat="1" ht="35.1" customHeight="1" x14ac:dyDescent="0.25">
      <c r="A147" s="19"/>
      <c r="B147" s="19"/>
      <c r="C147" s="15"/>
      <c r="D147" s="25" t="s">
        <v>197</v>
      </c>
      <c r="E147" s="26" t="s">
        <v>198</v>
      </c>
      <c r="F147" s="27">
        <v>12622712.390000001</v>
      </c>
      <c r="G147" s="27">
        <v>0</v>
      </c>
      <c r="H147" s="28">
        <v>0</v>
      </c>
      <c r="I147" s="28">
        <v>0</v>
      </c>
      <c r="J147" s="29">
        <v>0</v>
      </c>
    </row>
    <row r="148" spans="1:10" s="22" customFormat="1" ht="35.1" customHeight="1" x14ac:dyDescent="0.25">
      <c r="A148" s="19"/>
      <c r="B148" s="19"/>
      <c r="C148" s="15"/>
      <c r="D148" s="25" t="s">
        <v>199</v>
      </c>
      <c r="E148" s="26" t="s">
        <v>158</v>
      </c>
      <c r="F148" s="27">
        <v>12136156.77</v>
      </c>
      <c r="G148" s="27">
        <v>0</v>
      </c>
      <c r="H148" s="28">
        <v>0</v>
      </c>
      <c r="I148" s="28">
        <v>0</v>
      </c>
      <c r="J148" s="29">
        <v>0</v>
      </c>
    </row>
    <row r="149" spans="1:10" s="22" customFormat="1" ht="35.1" customHeight="1" x14ac:dyDescent="0.25">
      <c r="A149" s="19"/>
      <c r="B149" s="19"/>
      <c r="C149" s="15"/>
      <c r="D149" s="25" t="s">
        <v>200</v>
      </c>
      <c r="E149" s="26" t="s">
        <v>158</v>
      </c>
      <c r="F149" s="27">
        <v>14389494.49</v>
      </c>
      <c r="G149" s="27">
        <v>0</v>
      </c>
      <c r="H149" s="28">
        <v>0</v>
      </c>
      <c r="I149" s="28">
        <v>0</v>
      </c>
      <c r="J149" s="29">
        <v>0</v>
      </c>
    </row>
    <row r="150" spans="1:10" s="22" customFormat="1" ht="35.1" customHeight="1" x14ac:dyDescent="0.25">
      <c r="A150" s="19"/>
      <c r="B150" s="19"/>
      <c r="C150" s="15"/>
      <c r="D150" s="25" t="s">
        <v>201</v>
      </c>
      <c r="E150" s="26" t="s">
        <v>142</v>
      </c>
      <c r="F150" s="27">
        <v>14403736.609999999</v>
      </c>
      <c r="G150" s="27">
        <v>0</v>
      </c>
      <c r="H150" s="28">
        <v>0</v>
      </c>
      <c r="I150" s="28">
        <v>0</v>
      </c>
      <c r="J150" s="29">
        <v>0</v>
      </c>
    </row>
    <row r="151" spans="1:10" s="22" customFormat="1" ht="35.1" customHeight="1" x14ac:dyDescent="0.25">
      <c r="A151" s="19"/>
      <c r="B151" s="19"/>
      <c r="C151" s="15"/>
      <c r="D151" s="25" t="s">
        <v>202</v>
      </c>
      <c r="E151" s="26" t="s">
        <v>123</v>
      </c>
      <c r="F151" s="27">
        <v>12350691.25</v>
      </c>
      <c r="G151" s="27">
        <v>0</v>
      </c>
      <c r="H151" s="28">
        <v>0</v>
      </c>
      <c r="I151" s="28">
        <v>0</v>
      </c>
      <c r="J151" s="29">
        <v>0</v>
      </c>
    </row>
    <row r="152" spans="1:10" s="22" customFormat="1" ht="35.1" customHeight="1" x14ac:dyDescent="0.25">
      <c r="A152" s="19"/>
      <c r="B152" s="19"/>
      <c r="C152" s="15"/>
      <c r="D152" s="25" t="s">
        <v>203</v>
      </c>
      <c r="E152" s="26" t="s">
        <v>58</v>
      </c>
      <c r="F152" s="27">
        <v>12179064.970000001</v>
      </c>
      <c r="G152" s="27">
        <v>0</v>
      </c>
      <c r="H152" s="28">
        <v>0</v>
      </c>
      <c r="I152" s="28">
        <v>0</v>
      </c>
      <c r="J152" s="29">
        <v>0</v>
      </c>
    </row>
    <row r="153" spans="1:10" s="22" customFormat="1" ht="35.1" customHeight="1" x14ac:dyDescent="0.25">
      <c r="A153" s="19"/>
      <c r="B153" s="19"/>
      <c r="C153" s="15"/>
      <c r="D153" s="25" t="s">
        <v>204</v>
      </c>
      <c r="E153" s="26" t="s">
        <v>142</v>
      </c>
      <c r="F153" s="27">
        <v>12152262.9</v>
      </c>
      <c r="G153" s="27">
        <v>0</v>
      </c>
      <c r="H153" s="28">
        <v>0</v>
      </c>
      <c r="I153" s="28">
        <v>0</v>
      </c>
      <c r="J153" s="29">
        <v>0</v>
      </c>
    </row>
    <row r="154" spans="1:10" s="22" customFormat="1" ht="35.1" customHeight="1" x14ac:dyDescent="0.25">
      <c r="A154" s="19"/>
      <c r="B154" s="19"/>
      <c r="C154" s="15"/>
      <c r="D154" s="25" t="s">
        <v>205</v>
      </c>
      <c r="E154" s="26" t="s">
        <v>206</v>
      </c>
      <c r="F154" s="27">
        <v>9091492.7400000002</v>
      </c>
      <c r="G154" s="27">
        <v>0</v>
      </c>
      <c r="H154" s="28">
        <v>0</v>
      </c>
      <c r="I154" s="28">
        <v>0</v>
      </c>
      <c r="J154" s="29">
        <v>0</v>
      </c>
    </row>
    <row r="155" spans="1:10" s="22" customFormat="1" ht="35.1" customHeight="1" x14ac:dyDescent="0.25">
      <c r="A155" s="19"/>
      <c r="B155" s="19"/>
      <c r="C155" s="15"/>
      <c r="D155" s="25" t="s">
        <v>207</v>
      </c>
      <c r="E155" s="26" t="s">
        <v>208</v>
      </c>
      <c r="F155" s="27">
        <v>14335075.720000001</v>
      </c>
      <c r="G155" s="27">
        <v>0</v>
      </c>
      <c r="H155" s="28">
        <v>0</v>
      </c>
      <c r="I155" s="28">
        <v>0</v>
      </c>
      <c r="J155" s="29">
        <v>0</v>
      </c>
    </row>
    <row r="156" spans="1:10" s="22" customFormat="1" ht="35.1" customHeight="1" x14ac:dyDescent="0.25">
      <c r="A156" s="19"/>
      <c r="B156" s="19"/>
      <c r="C156" s="15"/>
      <c r="D156" s="25" t="s">
        <v>209</v>
      </c>
      <c r="E156" s="26" t="s">
        <v>210</v>
      </c>
      <c r="F156" s="27">
        <v>14012911.68</v>
      </c>
      <c r="G156" s="27">
        <v>0</v>
      </c>
      <c r="H156" s="28">
        <v>0</v>
      </c>
      <c r="I156" s="28">
        <v>0</v>
      </c>
      <c r="J156" s="29">
        <v>0</v>
      </c>
    </row>
    <row r="157" spans="1:10" s="22" customFormat="1" ht="35.1" customHeight="1" x14ac:dyDescent="0.25">
      <c r="A157" s="19"/>
      <c r="B157" s="19"/>
      <c r="C157" s="15"/>
      <c r="D157" s="25" t="s">
        <v>211</v>
      </c>
      <c r="E157" s="26" t="s">
        <v>167</v>
      </c>
      <c r="F157" s="27">
        <v>12606127.859999999</v>
      </c>
      <c r="G157" s="27">
        <v>0</v>
      </c>
      <c r="H157" s="28">
        <v>0</v>
      </c>
      <c r="I157" s="28">
        <v>0</v>
      </c>
      <c r="J157" s="29">
        <v>0</v>
      </c>
    </row>
    <row r="158" spans="1:10" s="22" customFormat="1" ht="35.1" customHeight="1" x14ac:dyDescent="0.25">
      <c r="A158" s="19"/>
      <c r="B158" s="19"/>
      <c r="C158" s="15"/>
      <c r="D158" s="25" t="s">
        <v>212</v>
      </c>
      <c r="E158" s="26" t="s">
        <v>213</v>
      </c>
      <c r="F158" s="27">
        <v>14542472.470000001</v>
      </c>
      <c r="G158" s="27">
        <v>0</v>
      </c>
      <c r="H158" s="28">
        <v>0</v>
      </c>
      <c r="I158" s="28">
        <v>0</v>
      </c>
      <c r="J158" s="29">
        <v>0</v>
      </c>
    </row>
    <row r="159" spans="1:10" s="22" customFormat="1" ht="35.1" customHeight="1" x14ac:dyDescent="0.25">
      <c r="A159" s="19"/>
      <c r="B159" s="19"/>
      <c r="C159" s="15"/>
      <c r="D159" s="25" t="s">
        <v>214</v>
      </c>
      <c r="E159" s="26" t="s">
        <v>167</v>
      </c>
      <c r="F159" s="27">
        <v>11027993.99</v>
      </c>
      <c r="G159" s="27">
        <v>0</v>
      </c>
      <c r="H159" s="28">
        <v>0</v>
      </c>
      <c r="I159" s="28">
        <v>0</v>
      </c>
      <c r="J159" s="29">
        <v>0</v>
      </c>
    </row>
    <row r="160" spans="1:10" s="22" customFormat="1" ht="35.1" customHeight="1" x14ac:dyDescent="0.25">
      <c r="A160" s="19"/>
      <c r="B160" s="19"/>
      <c r="C160" s="15"/>
      <c r="D160" s="25" t="s">
        <v>215</v>
      </c>
      <c r="E160" s="26" t="s">
        <v>216</v>
      </c>
      <c r="F160" s="27">
        <v>16489027.67</v>
      </c>
      <c r="G160" s="27">
        <v>0</v>
      </c>
      <c r="H160" s="28">
        <v>0</v>
      </c>
      <c r="I160" s="28">
        <v>0</v>
      </c>
      <c r="J160" s="29">
        <v>0</v>
      </c>
    </row>
    <row r="161" spans="1:10" s="22" customFormat="1" ht="35.1" customHeight="1" x14ac:dyDescent="0.25">
      <c r="A161" s="19"/>
      <c r="B161" s="19"/>
      <c r="C161" s="15"/>
      <c r="D161" s="25" t="s">
        <v>217</v>
      </c>
      <c r="E161" s="26" t="s">
        <v>218</v>
      </c>
      <c r="F161" s="27">
        <v>9845600.2200000007</v>
      </c>
      <c r="G161" s="27">
        <v>0</v>
      </c>
      <c r="H161" s="28">
        <v>0</v>
      </c>
      <c r="I161" s="28">
        <v>0</v>
      </c>
      <c r="J161" s="29">
        <v>0</v>
      </c>
    </row>
    <row r="162" spans="1:10" s="22" customFormat="1" ht="35.1" customHeight="1" x14ac:dyDescent="0.25">
      <c r="A162" s="19"/>
      <c r="B162" s="19"/>
      <c r="C162" s="15"/>
      <c r="D162" s="25" t="s">
        <v>219</v>
      </c>
      <c r="E162" s="26" t="s">
        <v>206</v>
      </c>
      <c r="F162" s="27">
        <v>12219170.75</v>
      </c>
      <c r="G162" s="27">
        <v>0</v>
      </c>
      <c r="H162" s="28">
        <v>0</v>
      </c>
      <c r="I162" s="28">
        <v>0</v>
      </c>
      <c r="J162" s="29">
        <v>0</v>
      </c>
    </row>
    <row r="163" spans="1:10" s="22" customFormat="1" ht="35.1" customHeight="1" x14ac:dyDescent="0.25">
      <c r="A163" s="19"/>
      <c r="B163" s="19"/>
      <c r="C163" s="15"/>
      <c r="D163" s="25" t="s">
        <v>220</v>
      </c>
      <c r="E163" s="26" t="s">
        <v>163</v>
      </c>
      <c r="F163" s="27">
        <v>13288576.939999999</v>
      </c>
      <c r="G163" s="27">
        <v>0</v>
      </c>
      <c r="H163" s="28">
        <v>0</v>
      </c>
      <c r="I163" s="28">
        <v>0</v>
      </c>
      <c r="J163" s="29">
        <v>0</v>
      </c>
    </row>
    <row r="164" spans="1:10" s="22" customFormat="1" ht="35.1" customHeight="1" x14ac:dyDescent="0.25">
      <c r="A164" s="19"/>
      <c r="B164" s="19"/>
      <c r="C164" s="15"/>
      <c r="D164" s="25" t="s">
        <v>221</v>
      </c>
      <c r="E164" s="26" t="s">
        <v>133</v>
      </c>
      <c r="F164" s="27">
        <v>12050250.1</v>
      </c>
      <c r="G164" s="27">
        <v>0</v>
      </c>
      <c r="H164" s="28">
        <v>0</v>
      </c>
      <c r="I164" s="28">
        <v>0</v>
      </c>
      <c r="J164" s="29">
        <v>0</v>
      </c>
    </row>
    <row r="165" spans="1:10" s="22" customFormat="1" ht="35.1" customHeight="1" x14ac:dyDescent="0.25">
      <c r="A165" s="19"/>
      <c r="B165" s="19"/>
      <c r="C165" s="15"/>
      <c r="D165" s="25" t="s">
        <v>222</v>
      </c>
      <c r="E165" s="26" t="s">
        <v>80</v>
      </c>
      <c r="F165" s="27">
        <v>15207751.93</v>
      </c>
      <c r="G165" s="27">
        <v>0</v>
      </c>
      <c r="H165" s="28">
        <v>0</v>
      </c>
      <c r="I165" s="28">
        <v>0</v>
      </c>
      <c r="J165" s="29">
        <v>0</v>
      </c>
    </row>
    <row r="166" spans="1:10" s="22" customFormat="1" ht="32.1" customHeight="1" x14ac:dyDescent="0.25">
      <c r="A166" s="19"/>
      <c r="B166" s="19"/>
      <c r="C166" s="15"/>
      <c r="D166" s="25" t="s">
        <v>223</v>
      </c>
      <c r="E166" s="26" t="s">
        <v>80</v>
      </c>
      <c r="F166" s="27">
        <v>17867966.280000001</v>
      </c>
      <c r="G166" s="27">
        <v>0</v>
      </c>
      <c r="H166" s="28">
        <v>0</v>
      </c>
      <c r="I166" s="28">
        <v>0</v>
      </c>
      <c r="J166" s="29">
        <v>0</v>
      </c>
    </row>
    <row r="167" spans="1:10" s="22" customFormat="1" ht="32.1" customHeight="1" x14ac:dyDescent="0.25">
      <c r="A167" s="19"/>
      <c r="B167" s="19"/>
      <c r="C167" s="15"/>
      <c r="D167" s="25" t="s">
        <v>224</v>
      </c>
      <c r="E167" s="26" t="s">
        <v>129</v>
      </c>
      <c r="F167" s="27">
        <v>14086807.039999999</v>
      </c>
      <c r="G167" s="27">
        <v>0</v>
      </c>
      <c r="H167" s="28">
        <v>0</v>
      </c>
      <c r="I167" s="28">
        <v>0</v>
      </c>
      <c r="J167" s="29">
        <v>0</v>
      </c>
    </row>
    <row r="168" spans="1:10" s="22" customFormat="1" ht="32.1" customHeight="1" x14ac:dyDescent="0.25">
      <c r="A168" s="19"/>
      <c r="B168" s="19"/>
      <c r="C168" s="15"/>
      <c r="D168" s="25" t="s">
        <v>225</v>
      </c>
      <c r="E168" s="26" t="s">
        <v>129</v>
      </c>
      <c r="F168" s="27">
        <v>17471713.59</v>
      </c>
      <c r="G168" s="27">
        <v>0</v>
      </c>
      <c r="H168" s="28">
        <v>0</v>
      </c>
      <c r="I168" s="28">
        <v>0</v>
      </c>
      <c r="J168" s="29">
        <v>0</v>
      </c>
    </row>
    <row r="169" spans="1:10" s="22" customFormat="1" ht="40.5" customHeight="1" x14ac:dyDescent="0.25">
      <c r="A169" s="19"/>
      <c r="B169" s="19"/>
      <c r="C169" s="15"/>
      <c r="D169" s="25" t="s">
        <v>226</v>
      </c>
      <c r="E169" s="26" t="s">
        <v>227</v>
      </c>
      <c r="F169" s="27">
        <v>14671127.6</v>
      </c>
      <c r="G169" s="27">
        <v>0</v>
      </c>
      <c r="H169" s="28">
        <v>0</v>
      </c>
      <c r="I169" s="28">
        <v>0</v>
      </c>
      <c r="J169" s="29">
        <v>0</v>
      </c>
    </row>
    <row r="170" spans="1:10" s="22" customFormat="1" ht="37.5" customHeight="1" x14ac:dyDescent="0.25">
      <c r="A170" s="19"/>
      <c r="B170" s="19"/>
      <c r="C170" s="15"/>
      <c r="D170" s="25" t="s">
        <v>228</v>
      </c>
      <c r="E170" s="26" t="s">
        <v>84</v>
      </c>
      <c r="F170" s="27">
        <v>14627500.33</v>
      </c>
      <c r="G170" s="27">
        <v>0</v>
      </c>
      <c r="H170" s="28">
        <v>0</v>
      </c>
      <c r="I170" s="28">
        <v>0</v>
      </c>
      <c r="J170" s="29">
        <v>0</v>
      </c>
    </row>
    <row r="171" spans="1:10" s="22" customFormat="1" ht="32.1" customHeight="1" x14ac:dyDescent="0.25">
      <c r="A171" s="19"/>
      <c r="B171" s="19"/>
      <c r="C171" s="15"/>
      <c r="D171" s="25" t="s">
        <v>229</v>
      </c>
      <c r="E171" s="26" t="s">
        <v>44</v>
      </c>
      <c r="F171" s="27">
        <v>14861231.52</v>
      </c>
      <c r="G171" s="27">
        <v>0</v>
      </c>
      <c r="H171" s="28">
        <v>0</v>
      </c>
      <c r="I171" s="28">
        <v>0</v>
      </c>
      <c r="J171" s="29">
        <v>0</v>
      </c>
    </row>
    <row r="172" spans="1:10" s="22" customFormat="1" ht="36" customHeight="1" x14ac:dyDescent="0.25">
      <c r="A172" s="19"/>
      <c r="B172" s="19"/>
      <c r="C172" s="15"/>
      <c r="D172" s="25" t="s">
        <v>230</v>
      </c>
      <c r="E172" s="26" t="s">
        <v>89</v>
      </c>
      <c r="F172" s="27">
        <v>12386327.49</v>
      </c>
      <c r="G172" s="27">
        <v>0</v>
      </c>
      <c r="H172" s="28">
        <v>0</v>
      </c>
      <c r="I172" s="28">
        <v>0</v>
      </c>
      <c r="J172" s="29">
        <v>0</v>
      </c>
    </row>
    <row r="173" spans="1:10" s="22" customFormat="1" ht="39.75" customHeight="1" x14ac:dyDescent="0.25">
      <c r="A173" s="19"/>
      <c r="B173" s="19"/>
      <c r="C173" s="15"/>
      <c r="D173" s="25" t="s">
        <v>231</v>
      </c>
      <c r="E173" s="26" t="s">
        <v>129</v>
      </c>
      <c r="F173" s="27">
        <v>9825345.3100000005</v>
      </c>
      <c r="G173" s="27">
        <v>0</v>
      </c>
      <c r="H173" s="28">
        <v>0</v>
      </c>
      <c r="I173" s="28">
        <v>0</v>
      </c>
      <c r="J173" s="29">
        <v>0</v>
      </c>
    </row>
    <row r="174" spans="1:10" s="22" customFormat="1" ht="32.1" customHeight="1" x14ac:dyDescent="0.25">
      <c r="A174" s="19"/>
      <c r="B174" s="19"/>
      <c r="C174" s="15"/>
      <c r="D174" s="25" t="s">
        <v>232</v>
      </c>
      <c r="E174" s="26" t="s">
        <v>129</v>
      </c>
      <c r="F174" s="27">
        <v>11321832.66</v>
      </c>
      <c r="G174" s="27">
        <v>0</v>
      </c>
      <c r="H174" s="28">
        <v>0</v>
      </c>
      <c r="I174" s="28">
        <v>0</v>
      </c>
      <c r="J174" s="29">
        <v>0</v>
      </c>
    </row>
    <row r="175" spans="1:10" s="22" customFormat="1" ht="32.1" customHeight="1" x14ac:dyDescent="0.25">
      <c r="A175" s="19"/>
      <c r="B175" s="19"/>
      <c r="C175" s="15"/>
      <c r="D175" s="25" t="s">
        <v>233</v>
      </c>
      <c r="E175" s="26" t="s">
        <v>123</v>
      </c>
      <c r="F175" s="27">
        <v>13762144.67</v>
      </c>
      <c r="G175" s="27">
        <v>0</v>
      </c>
      <c r="H175" s="28">
        <v>0</v>
      </c>
      <c r="I175" s="28">
        <v>0</v>
      </c>
      <c r="J175" s="29">
        <v>0</v>
      </c>
    </row>
    <row r="176" spans="1:10" s="22" customFormat="1" ht="42.75" customHeight="1" x14ac:dyDescent="0.25">
      <c r="A176" s="19"/>
      <c r="B176" s="19"/>
      <c r="C176" s="15"/>
      <c r="D176" s="25" t="s">
        <v>234</v>
      </c>
      <c r="E176" s="26" t="s">
        <v>235</v>
      </c>
      <c r="F176" s="27">
        <v>14932860.09</v>
      </c>
      <c r="G176" s="27">
        <v>0</v>
      </c>
      <c r="H176" s="28">
        <v>0</v>
      </c>
      <c r="I176" s="28">
        <v>0</v>
      </c>
      <c r="J176" s="29">
        <v>0</v>
      </c>
    </row>
    <row r="177" spans="1:10" s="22" customFormat="1" ht="38.25" customHeight="1" x14ac:dyDescent="0.25">
      <c r="A177" s="19"/>
      <c r="B177" s="19"/>
      <c r="C177" s="15"/>
      <c r="D177" s="25" t="s">
        <v>236</v>
      </c>
      <c r="E177" s="26" t="s">
        <v>235</v>
      </c>
      <c r="F177" s="27">
        <v>15519812.310000001</v>
      </c>
      <c r="G177" s="27">
        <v>0</v>
      </c>
      <c r="H177" s="28">
        <v>0</v>
      </c>
      <c r="I177" s="28">
        <v>0</v>
      </c>
      <c r="J177" s="29">
        <v>0</v>
      </c>
    </row>
    <row r="178" spans="1:10" s="22" customFormat="1" ht="39" customHeight="1" x14ac:dyDescent="0.25">
      <c r="A178" s="19"/>
      <c r="B178" s="19"/>
      <c r="C178" s="15"/>
      <c r="D178" s="25" t="s">
        <v>237</v>
      </c>
      <c r="E178" s="26" t="s">
        <v>133</v>
      </c>
      <c r="F178" s="27">
        <v>14493507.91</v>
      </c>
      <c r="G178" s="27">
        <v>0</v>
      </c>
      <c r="H178" s="28">
        <v>0</v>
      </c>
      <c r="I178" s="28">
        <v>0</v>
      </c>
      <c r="J178" s="29">
        <v>0</v>
      </c>
    </row>
    <row r="179" spans="1:10" s="22" customFormat="1" ht="41.25" customHeight="1" x14ac:dyDescent="0.25">
      <c r="A179" s="19"/>
      <c r="B179" s="19"/>
      <c r="C179" s="15"/>
      <c r="D179" s="25" t="s">
        <v>238</v>
      </c>
      <c r="E179" s="26" t="s">
        <v>198</v>
      </c>
      <c r="F179" s="27">
        <v>13000494.710000001</v>
      </c>
      <c r="G179" s="27">
        <v>0</v>
      </c>
      <c r="H179" s="28">
        <v>0</v>
      </c>
      <c r="I179" s="28">
        <v>0</v>
      </c>
      <c r="J179" s="29">
        <v>0</v>
      </c>
    </row>
    <row r="180" spans="1:10" s="22" customFormat="1" ht="38.25" customHeight="1" x14ac:dyDescent="0.25">
      <c r="A180" s="19"/>
      <c r="B180" s="19"/>
      <c r="C180" s="15"/>
      <c r="D180" s="25" t="s">
        <v>239</v>
      </c>
      <c r="E180" s="26" t="s">
        <v>240</v>
      </c>
      <c r="F180" s="27">
        <v>11008139.23</v>
      </c>
      <c r="G180" s="27">
        <v>0</v>
      </c>
      <c r="H180" s="28">
        <v>0</v>
      </c>
      <c r="I180" s="28">
        <v>0</v>
      </c>
      <c r="J180" s="29">
        <v>0</v>
      </c>
    </row>
    <row r="181" spans="1:10" s="22" customFormat="1" ht="39" customHeight="1" x14ac:dyDescent="0.25">
      <c r="A181" s="19"/>
      <c r="B181" s="19"/>
      <c r="C181" s="15"/>
      <c r="D181" s="25" t="s">
        <v>241</v>
      </c>
      <c r="E181" s="26" t="s">
        <v>93</v>
      </c>
      <c r="F181" s="27">
        <v>13528874.310000001</v>
      </c>
      <c r="G181" s="27">
        <v>0</v>
      </c>
      <c r="H181" s="28">
        <v>0</v>
      </c>
      <c r="I181" s="28">
        <v>0</v>
      </c>
      <c r="J181" s="29">
        <v>0</v>
      </c>
    </row>
    <row r="182" spans="1:10" s="22" customFormat="1" ht="32.1" customHeight="1" x14ac:dyDescent="0.25">
      <c r="A182" s="19"/>
      <c r="B182" s="19"/>
      <c r="C182" s="15"/>
      <c r="D182" s="25" t="s">
        <v>242</v>
      </c>
      <c r="E182" s="26" t="s">
        <v>208</v>
      </c>
      <c r="F182" s="27">
        <v>12032921.939999999</v>
      </c>
      <c r="G182" s="27">
        <v>0</v>
      </c>
      <c r="H182" s="28">
        <v>0</v>
      </c>
      <c r="I182" s="28">
        <v>0</v>
      </c>
      <c r="J182" s="29">
        <v>0</v>
      </c>
    </row>
    <row r="183" spans="1:10" s="22" customFormat="1" ht="38.25" customHeight="1" x14ac:dyDescent="0.25">
      <c r="A183" s="19"/>
      <c r="B183" s="19"/>
      <c r="C183" s="15"/>
      <c r="D183" s="25" t="s">
        <v>243</v>
      </c>
      <c r="E183" s="26" t="s">
        <v>198</v>
      </c>
      <c r="F183" s="27">
        <v>12232915.02</v>
      </c>
      <c r="G183" s="27">
        <v>0</v>
      </c>
      <c r="H183" s="28">
        <v>0</v>
      </c>
      <c r="I183" s="28">
        <v>0</v>
      </c>
      <c r="J183" s="29">
        <v>0</v>
      </c>
    </row>
    <row r="184" spans="1:10" s="22" customFormat="1" ht="51" customHeight="1" x14ac:dyDescent="0.25">
      <c r="A184" s="19"/>
      <c r="B184" s="19"/>
      <c r="C184" s="15"/>
      <c r="D184" s="25" t="s">
        <v>244</v>
      </c>
      <c r="E184" s="26" t="s">
        <v>208</v>
      </c>
      <c r="F184" s="27">
        <v>15000119.01</v>
      </c>
      <c r="G184" s="27">
        <v>0</v>
      </c>
      <c r="H184" s="28">
        <v>0</v>
      </c>
      <c r="I184" s="28">
        <v>0</v>
      </c>
      <c r="J184" s="29">
        <v>0</v>
      </c>
    </row>
    <row r="185" spans="1:10" s="22" customFormat="1" ht="29.25" customHeight="1" x14ac:dyDescent="0.25">
      <c r="A185" s="19"/>
      <c r="B185" s="19"/>
      <c r="C185" s="15"/>
      <c r="D185" s="25" t="s">
        <v>245</v>
      </c>
      <c r="E185" s="26" t="s">
        <v>246</v>
      </c>
      <c r="F185" s="27">
        <v>25783550.620000001</v>
      </c>
      <c r="G185" s="27">
        <v>0</v>
      </c>
      <c r="H185" s="28">
        <v>0</v>
      </c>
      <c r="I185" s="28">
        <v>0</v>
      </c>
      <c r="J185" s="29">
        <v>0</v>
      </c>
    </row>
    <row r="186" spans="1:10" s="22" customFormat="1" ht="32.1" customHeight="1" x14ac:dyDescent="0.25">
      <c r="A186" s="19"/>
      <c r="B186" s="19"/>
      <c r="C186" s="15"/>
      <c r="D186" s="25" t="s">
        <v>247</v>
      </c>
      <c r="E186" s="26" t="s">
        <v>129</v>
      </c>
      <c r="F186" s="27">
        <v>17757539.109999999</v>
      </c>
      <c r="G186" s="27">
        <v>0</v>
      </c>
      <c r="H186" s="28">
        <v>0</v>
      </c>
      <c r="I186" s="28">
        <v>0</v>
      </c>
      <c r="J186" s="29">
        <v>0</v>
      </c>
    </row>
    <row r="187" spans="1:10" s="22" customFormat="1" ht="39" customHeight="1" x14ac:dyDescent="0.25">
      <c r="A187" s="19"/>
      <c r="B187" s="19"/>
      <c r="C187" s="15"/>
      <c r="D187" s="25" t="s">
        <v>248</v>
      </c>
      <c r="E187" s="26" t="s">
        <v>129</v>
      </c>
      <c r="F187" s="27">
        <v>13870521.369999999</v>
      </c>
      <c r="G187" s="27">
        <v>13870521.369999999</v>
      </c>
      <c r="H187" s="28">
        <v>0</v>
      </c>
      <c r="I187" s="28">
        <v>0</v>
      </c>
      <c r="J187" s="29">
        <f t="shared" ref="J187:J230" si="20">H187/G187*100</f>
        <v>0</v>
      </c>
    </row>
    <row r="188" spans="1:10" s="22" customFormat="1" ht="32.1" customHeight="1" x14ac:dyDescent="0.25">
      <c r="A188" s="19"/>
      <c r="B188" s="19"/>
      <c r="C188" s="15"/>
      <c r="D188" s="25" t="s">
        <v>249</v>
      </c>
      <c r="E188" s="26" t="s">
        <v>48</v>
      </c>
      <c r="F188" s="27">
        <v>10486270.85</v>
      </c>
      <c r="G188" s="27">
        <v>0</v>
      </c>
      <c r="H188" s="28">
        <v>0</v>
      </c>
      <c r="I188" s="28">
        <v>0</v>
      </c>
      <c r="J188" s="29">
        <v>0</v>
      </c>
    </row>
    <row r="189" spans="1:10" s="22" customFormat="1" ht="32.1" customHeight="1" x14ac:dyDescent="0.25">
      <c r="A189" s="19"/>
      <c r="B189" s="19"/>
      <c r="C189" s="15"/>
      <c r="D189" s="25" t="s">
        <v>250</v>
      </c>
      <c r="E189" s="26" t="s">
        <v>129</v>
      </c>
      <c r="F189" s="27">
        <v>0</v>
      </c>
      <c r="G189" s="27">
        <v>11643016.27</v>
      </c>
      <c r="H189" s="28">
        <v>3344328.64</v>
      </c>
      <c r="I189" s="28">
        <v>3344328.64</v>
      </c>
      <c r="J189" s="29">
        <f t="shared" si="20"/>
        <v>28.723902487512369</v>
      </c>
    </row>
    <row r="190" spans="1:10" s="22" customFormat="1" ht="32.1" customHeight="1" x14ac:dyDescent="0.25">
      <c r="A190" s="19"/>
      <c r="B190" s="19"/>
      <c r="C190" s="15"/>
      <c r="D190" s="25" t="s">
        <v>251</v>
      </c>
      <c r="E190" s="26" t="s">
        <v>179</v>
      </c>
      <c r="F190" s="27">
        <v>0</v>
      </c>
      <c r="G190" s="27">
        <v>11889967.43</v>
      </c>
      <c r="H190" s="28">
        <v>0</v>
      </c>
      <c r="I190" s="28">
        <v>0</v>
      </c>
      <c r="J190" s="29">
        <f t="shared" si="20"/>
        <v>0</v>
      </c>
    </row>
    <row r="191" spans="1:10" s="22" customFormat="1" ht="32.1" customHeight="1" x14ac:dyDescent="0.25">
      <c r="A191" s="19"/>
      <c r="B191" s="19"/>
      <c r="C191" s="15"/>
      <c r="D191" s="25" t="s">
        <v>252</v>
      </c>
      <c r="E191" s="26" t="s">
        <v>179</v>
      </c>
      <c r="F191" s="27">
        <v>0</v>
      </c>
      <c r="G191" s="27">
        <v>21583267.829999998</v>
      </c>
      <c r="H191" s="28">
        <v>0</v>
      </c>
      <c r="I191" s="28">
        <v>0</v>
      </c>
      <c r="J191" s="29">
        <f t="shared" si="20"/>
        <v>0</v>
      </c>
    </row>
    <row r="192" spans="1:10" s="22" customFormat="1" ht="32.1" customHeight="1" x14ac:dyDescent="0.25">
      <c r="A192" s="19"/>
      <c r="B192" s="19"/>
      <c r="C192" s="15"/>
      <c r="D192" s="25" t="s">
        <v>253</v>
      </c>
      <c r="E192" s="26" t="s">
        <v>179</v>
      </c>
      <c r="F192" s="27">
        <v>0</v>
      </c>
      <c r="G192" s="27">
        <v>18398427.309999999</v>
      </c>
      <c r="H192" s="28">
        <v>5078253.43</v>
      </c>
      <c r="I192" s="28">
        <v>5078253.43</v>
      </c>
      <c r="J192" s="29">
        <f t="shared" si="20"/>
        <v>27.601562592471389</v>
      </c>
    </row>
    <row r="193" spans="1:10" s="22" customFormat="1" ht="32.1" customHeight="1" x14ac:dyDescent="0.25">
      <c r="A193" s="19"/>
      <c r="B193" s="19"/>
      <c r="C193" s="15"/>
      <c r="D193" s="25" t="s">
        <v>254</v>
      </c>
      <c r="E193" s="26" t="s">
        <v>129</v>
      </c>
      <c r="F193" s="27">
        <v>11643016.27</v>
      </c>
      <c r="G193" s="27">
        <v>0</v>
      </c>
      <c r="H193" s="28">
        <v>0</v>
      </c>
      <c r="I193" s="28">
        <v>0</v>
      </c>
      <c r="J193" s="29">
        <v>0</v>
      </c>
    </row>
    <row r="194" spans="1:10" s="22" customFormat="1" ht="18.75" customHeight="1" x14ac:dyDescent="0.25">
      <c r="A194" s="19"/>
      <c r="B194" s="19"/>
      <c r="C194" s="15"/>
      <c r="D194" s="25" t="s">
        <v>255</v>
      </c>
      <c r="E194" s="26" t="s">
        <v>210</v>
      </c>
      <c r="F194" s="27">
        <v>13966671.51</v>
      </c>
      <c r="G194" s="27">
        <v>13966671.51</v>
      </c>
      <c r="H194" s="28">
        <v>0</v>
      </c>
      <c r="I194" s="28">
        <v>0</v>
      </c>
      <c r="J194" s="29">
        <f t="shared" si="20"/>
        <v>0</v>
      </c>
    </row>
    <row r="195" spans="1:10" s="22" customFormat="1" ht="32.1" customHeight="1" x14ac:dyDescent="0.25">
      <c r="A195" s="19"/>
      <c r="B195" s="19"/>
      <c r="C195" s="15"/>
      <c r="D195" s="25" t="s">
        <v>256</v>
      </c>
      <c r="E195" s="26" t="s">
        <v>257</v>
      </c>
      <c r="F195" s="27">
        <v>6477852.6799999997</v>
      </c>
      <c r="G195" s="27">
        <v>6477852.6799999997</v>
      </c>
      <c r="H195" s="28">
        <v>0</v>
      </c>
      <c r="I195" s="28">
        <v>0</v>
      </c>
      <c r="J195" s="29">
        <f t="shared" si="20"/>
        <v>0</v>
      </c>
    </row>
    <row r="196" spans="1:10" s="22" customFormat="1" ht="18" customHeight="1" x14ac:dyDescent="0.25">
      <c r="A196" s="19"/>
      <c r="B196" s="19"/>
      <c r="C196" s="15"/>
      <c r="D196" s="25" t="s">
        <v>258</v>
      </c>
      <c r="E196" s="26" t="s">
        <v>213</v>
      </c>
      <c r="F196" s="27">
        <v>8145087.3099999996</v>
      </c>
      <c r="G196" s="27">
        <v>8145087.3099999996</v>
      </c>
      <c r="H196" s="28">
        <v>0</v>
      </c>
      <c r="I196" s="28">
        <v>0</v>
      </c>
      <c r="J196" s="29">
        <f t="shared" si="20"/>
        <v>0</v>
      </c>
    </row>
    <row r="197" spans="1:10" s="22" customFormat="1" ht="27" customHeight="1" x14ac:dyDescent="0.25">
      <c r="A197" s="19"/>
      <c r="B197" s="19"/>
      <c r="C197" s="15"/>
      <c r="D197" s="25" t="s">
        <v>259</v>
      </c>
      <c r="E197" s="26" t="s">
        <v>260</v>
      </c>
      <c r="F197" s="27">
        <v>26220714.210000001</v>
      </c>
      <c r="G197" s="27">
        <v>0</v>
      </c>
      <c r="H197" s="28">
        <v>0</v>
      </c>
      <c r="I197" s="28">
        <v>0</v>
      </c>
      <c r="J197" s="29">
        <v>0</v>
      </c>
    </row>
    <row r="198" spans="1:10" s="22" customFormat="1" ht="27" customHeight="1" x14ac:dyDescent="0.25">
      <c r="A198" s="19"/>
      <c r="B198" s="19"/>
      <c r="C198" s="15"/>
      <c r="D198" s="25" t="s">
        <v>261</v>
      </c>
      <c r="E198" s="26" t="s">
        <v>262</v>
      </c>
      <c r="F198" s="27">
        <v>6999987.2999999998</v>
      </c>
      <c r="G198" s="27">
        <v>6999987.2999999998</v>
      </c>
      <c r="H198" s="28">
        <v>0</v>
      </c>
      <c r="I198" s="28">
        <v>0</v>
      </c>
      <c r="J198" s="29">
        <f t="shared" si="20"/>
        <v>0</v>
      </c>
    </row>
    <row r="199" spans="1:10" s="22" customFormat="1" ht="16.5" customHeight="1" x14ac:dyDescent="0.25">
      <c r="A199" s="19"/>
      <c r="B199" s="19"/>
      <c r="C199" s="15"/>
      <c r="D199" s="25" t="s">
        <v>263</v>
      </c>
      <c r="E199" s="26" t="s">
        <v>264</v>
      </c>
      <c r="F199" s="27">
        <v>13201602.640000001</v>
      </c>
      <c r="G199" s="27">
        <v>0</v>
      </c>
      <c r="H199" s="28">
        <v>0</v>
      </c>
      <c r="I199" s="28">
        <v>0</v>
      </c>
      <c r="J199" s="29">
        <v>0</v>
      </c>
    </row>
    <row r="200" spans="1:10" s="22" customFormat="1" ht="32.1" customHeight="1" x14ac:dyDescent="0.25">
      <c r="A200" s="19"/>
      <c r="B200" s="19"/>
      <c r="C200" s="15"/>
      <c r="D200" s="25" t="s">
        <v>265</v>
      </c>
      <c r="E200" s="26" t="s">
        <v>266</v>
      </c>
      <c r="F200" s="27">
        <v>27035586.449999999</v>
      </c>
      <c r="G200" s="27">
        <v>0</v>
      </c>
      <c r="H200" s="28">
        <v>0</v>
      </c>
      <c r="I200" s="28">
        <v>0</v>
      </c>
      <c r="J200" s="29">
        <v>0</v>
      </c>
    </row>
    <row r="201" spans="1:10" s="22" customFormat="1" ht="12.75" customHeight="1" x14ac:dyDescent="0.25">
      <c r="A201" s="19"/>
      <c r="B201" s="19"/>
      <c r="C201" s="15"/>
      <c r="D201" s="25" t="s">
        <v>267</v>
      </c>
      <c r="E201" s="26" t="s">
        <v>268</v>
      </c>
      <c r="F201" s="27">
        <v>12503554.539999999</v>
      </c>
      <c r="G201" s="27">
        <v>0</v>
      </c>
      <c r="H201" s="28">
        <v>0</v>
      </c>
      <c r="I201" s="28">
        <v>0</v>
      </c>
      <c r="J201" s="29">
        <v>0</v>
      </c>
    </row>
    <row r="202" spans="1:10" s="22" customFormat="1" ht="16.5" customHeight="1" x14ac:dyDescent="0.25">
      <c r="A202" s="19"/>
      <c r="B202" s="19"/>
      <c r="C202" s="15"/>
      <c r="D202" s="25" t="s">
        <v>269</v>
      </c>
      <c r="E202" s="26" t="s">
        <v>270</v>
      </c>
      <c r="F202" s="27">
        <v>6721749.8499999996</v>
      </c>
      <c r="G202" s="27">
        <v>6721749.8499999996</v>
      </c>
      <c r="H202" s="28">
        <v>0</v>
      </c>
      <c r="I202" s="28">
        <v>0</v>
      </c>
      <c r="J202" s="29">
        <f t="shared" si="20"/>
        <v>0</v>
      </c>
    </row>
    <row r="203" spans="1:10" s="22" customFormat="1" ht="24.75" customHeight="1" x14ac:dyDescent="0.25">
      <c r="A203" s="19"/>
      <c r="B203" s="19"/>
      <c r="C203" s="15"/>
      <c r="D203" s="25" t="s">
        <v>271</v>
      </c>
      <c r="E203" s="26" t="s">
        <v>257</v>
      </c>
      <c r="F203" s="27">
        <v>4708240.9000000004</v>
      </c>
      <c r="G203" s="27">
        <v>0</v>
      </c>
      <c r="H203" s="28">
        <v>0</v>
      </c>
      <c r="I203" s="28">
        <v>0</v>
      </c>
      <c r="J203" s="29">
        <v>0</v>
      </c>
    </row>
    <row r="204" spans="1:10" s="22" customFormat="1" ht="24" customHeight="1" x14ac:dyDescent="0.25">
      <c r="A204" s="19"/>
      <c r="B204" s="19"/>
      <c r="C204" s="15"/>
      <c r="D204" s="25" t="s">
        <v>272</v>
      </c>
      <c r="E204" s="26" t="s">
        <v>218</v>
      </c>
      <c r="F204" s="27">
        <v>3572472</v>
      </c>
      <c r="G204" s="27">
        <v>3572472</v>
      </c>
      <c r="H204" s="28">
        <v>0</v>
      </c>
      <c r="I204" s="28">
        <v>0</v>
      </c>
      <c r="J204" s="29">
        <f t="shared" si="20"/>
        <v>0</v>
      </c>
    </row>
    <row r="205" spans="1:10" s="22" customFormat="1" ht="32.1" customHeight="1" x14ac:dyDescent="0.25">
      <c r="A205" s="19"/>
      <c r="B205" s="19"/>
      <c r="C205" s="15"/>
      <c r="D205" s="25" t="s">
        <v>273</v>
      </c>
      <c r="E205" s="26" t="s">
        <v>181</v>
      </c>
      <c r="F205" s="27">
        <v>3277336.54</v>
      </c>
      <c r="G205" s="27">
        <v>3277336.54</v>
      </c>
      <c r="H205" s="28">
        <v>0</v>
      </c>
      <c r="I205" s="28">
        <v>0</v>
      </c>
      <c r="J205" s="29">
        <f t="shared" si="20"/>
        <v>0</v>
      </c>
    </row>
    <row r="206" spans="1:10" s="22" customFormat="1" ht="32.1" customHeight="1" x14ac:dyDescent="0.25">
      <c r="A206" s="19"/>
      <c r="B206" s="19"/>
      <c r="C206" s="15"/>
      <c r="D206" s="25" t="s">
        <v>274</v>
      </c>
      <c r="E206" s="26" t="s">
        <v>93</v>
      </c>
      <c r="F206" s="27">
        <v>2999847</v>
      </c>
      <c r="G206" s="27">
        <v>0</v>
      </c>
      <c r="H206" s="28">
        <v>0</v>
      </c>
      <c r="I206" s="28">
        <v>0</v>
      </c>
      <c r="J206" s="29">
        <v>0</v>
      </c>
    </row>
    <row r="207" spans="1:10" s="22" customFormat="1" ht="38.25" customHeight="1" x14ac:dyDescent="0.25">
      <c r="A207" s="19"/>
      <c r="B207" s="19"/>
      <c r="C207" s="15"/>
      <c r="D207" s="25" t="s">
        <v>275</v>
      </c>
      <c r="E207" s="26" t="s">
        <v>48</v>
      </c>
      <c r="F207" s="27">
        <v>49572803.18</v>
      </c>
      <c r="G207" s="27">
        <v>0</v>
      </c>
      <c r="H207" s="28">
        <v>0</v>
      </c>
      <c r="I207" s="28">
        <v>0</v>
      </c>
      <c r="J207" s="29">
        <v>0</v>
      </c>
    </row>
    <row r="208" spans="1:10" s="22" customFormat="1" ht="32.1" customHeight="1" x14ac:dyDescent="0.25">
      <c r="A208" s="19"/>
      <c r="B208" s="19"/>
      <c r="C208" s="15"/>
      <c r="D208" s="25" t="s">
        <v>276</v>
      </c>
      <c r="E208" s="26" t="s">
        <v>277</v>
      </c>
      <c r="F208" s="27">
        <v>5591660.3200000003</v>
      </c>
      <c r="G208" s="27">
        <v>5591660.3200000003</v>
      </c>
      <c r="H208" s="28">
        <v>0</v>
      </c>
      <c r="I208" s="28">
        <v>0</v>
      </c>
      <c r="J208" s="29">
        <f t="shared" si="20"/>
        <v>0</v>
      </c>
    </row>
    <row r="209" spans="1:10" s="22" customFormat="1" ht="32.1" customHeight="1" x14ac:dyDescent="0.25">
      <c r="A209" s="19"/>
      <c r="B209" s="19"/>
      <c r="C209" s="15"/>
      <c r="D209" s="25" t="s">
        <v>278</v>
      </c>
      <c r="E209" s="26" t="s">
        <v>46</v>
      </c>
      <c r="F209" s="27">
        <v>2899688.68</v>
      </c>
      <c r="G209" s="27">
        <v>0</v>
      </c>
      <c r="H209" s="28">
        <v>0</v>
      </c>
      <c r="I209" s="28">
        <v>0</v>
      </c>
      <c r="J209" s="29">
        <v>0</v>
      </c>
    </row>
    <row r="210" spans="1:10" s="22" customFormat="1" ht="32.1" customHeight="1" x14ac:dyDescent="0.25">
      <c r="A210" s="19"/>
      <c r="B210" s="19"/>
      <c r="C210" s="15"/>
      <c r="D210" s="25" t="s">
        <v>279</v>
      </c>
      <c r="E210" s="26" t="s">
        <v>280</v>
      </c>
      <c r="F210" s="27">
        <v>5187867.8099999996</v>
      </c>
      <c r="G210" s="27">
        <v>5187867.8099999996</v>
      </c>
      <c r="H210" s="28">
        <v>0</v>
      </c>
      <c r="I210" s="28">
        <v>0</v>
      </c>
      <c r="J210" s="29">
        <f t="shared" si="20"/>
        <v>0</v>
      </c>
    </row>
    <row r="211" spans="1:10" s="22" customFormat="1" ht="32.1" customHeight="1" x14ac:dyDescent="0.25">
      <c r="A211" s="19"/>
      <c r="B211" s="19"/>
      <c r="C211" s="15"/>
      <c r="D211" s="25" t="s">
        <v>281</v>
      </c>
      <c r="E211" s="26" t="s">
        <v>74</v>
      </c>
      <c r="F211" s="27">
        <v>13032593.18</v>
      </c>
      <c r="G211" s="27">
        <v>13032593.18</v>
      </c>
      <c r="H211" s="28">
        <v>0</v>
      </c>
      <c r="I211" s="28">
        <v>0</v>
      </c>
      <c r="J211" s="29">
        <f t="shared" si="20"/>
        <v>0</v>
      </c>
    </row>
    <row r="212" spans="1:10" s="22" customFormat="1" ht="32.1" customHeight="1" x14ac:dyDescent="0.25">
      <c r="A212" s="19"/>
      <c r="B212" s="19"/>
      <c r="C212" s="15"/>
      <c r="D212" s="25" t="s">
        <v>282</v>
      </c>
      <c r="E212" s="26" t="s">
        <v>129</v>
      </c>
      <c r="F212" s="27">
        <v>7192910.7599999998</v>
      </c>
      <c r="G212" s="27">
        <v>1869549.62</v>
      </c>
      <c r="H212" s="28">
        <v>0</v>
      </c>
      <c r="I212" s="28">
        <v>0</v>
      </c>
      <c r="J212" s="29">
        <f t="shared" si="20"/>
        <v>0</v>
      </c>
    </row>
    <row r="213" spans="1:10" s="22" customFormat="1" ht="32.1" customHeight="1" x14ac:dyDescent="0.25">
      <c r="A213" s="19"/>
      <c r="B213" s="19"/>
      <c r="C213" s="15"/>
      <c r="D213" s="25" t="s">
        <v>283</v>
      </c>
      <c r="E213" s="26" t="s">
        <v>284</v>
      </c>
      <c r="F213" s="27">
        <v>5127227.93</v>
      </c>
      <c r="G213" s="27">
        <v>0</v>
      </c>
      <c r="H213" s="28">
        <v>0</v>
      </c>
      <c r="I213" s="28">
        <v>0</v>
      </c>
      <c r="J213" s="29">
        <v>0</v>
      </c>
    </row>
    <row r="214" spans="1:10" s="22" customFormat="1" ht="32.1" customHeight="1" x14ac:dyDescent="0.25">
      <c r="A214" s="19"/>
      <c r="B214" s="19"/>
      <c r="C214" s="15"/>
      <c r="D214" s="25" t="s">
        <v>285</v>
      </c>
      <c r="E214" s="26" t="s">
        <v>62</v>
      </c>
      <c r="F214" s="27">
        <v>4186685.28</v>
      </c>
      <c r="G214" s="27">
        <v>0</v>
      </c>
      <c r="H214" s="28">
        <v>0</v>
      </c>
      <c r="I214" s="28">
        <v>0</v>
      </c>
      <c r="J214" s="29">
        <v>0</v>
      </c>
    </row>
    <row r="215" spans="1:10" s="22" customFormat="1" ht="45" customHeight="1" x14ac:dyDescent="0.25">
      <c r="A215" s="19"/>
      <c r="B215" s="19"/>
      <c r="C215" s="15"/>
      <c r="D215" s="25" t="s">
        <v>286</v>
      </c>
      <c r="E215" s="26" t="s">
        <v>287</v>
      </c>
      <c r="F215" s="27">
        <v>10729709.279999999</v>
      </c>
      <c r="G215" s="27">
        <v>12001283.689999999</v>
      </c>
      <c r="H215" s="28">
        <v>3524256.96</v>
      </c>
      <c r="I215" s="28">
        <v>3524256.96</v>
      </c>
      <c r="J215" s="29">
        <f t="shared" si="20"/>
        <v>29.3656666322834</v>
      </c>
    </row>
    <row r="216" spans="1:10" s="22" customFormat="1" ht="51" customHeight="1" x14ac:dyDescent="0.25">
      <c r="A216" s="19"/>
      <c r="B216" s="19"/>
      <c r="C216" s="15"/>
      <c r="D216" s="25" t="s">
        <v>288</v>
      </c>
      <c r="E216" s="26" t="s">
        <v>216</v>
      </c>
      <c r="F216" s="27">
        <v>7472052.6799999997</v>
      </c>
      <c r="G216" s="27">
        <v>0</v>
      </c>
      <c r="H216" s="28">
        <v>0</v>
      </c>
      <c r="I216" s="28">
        <v>0</v>
      </c>
      <c r="J216" s="29">
        <v>0</v>
      </c>
    </row>
    <row r="217" spans="1:10" s="22" customFormat="1" ht="40.5" customHeight="1" x14ac:dyDescent="0.25">
      <c r="A217" s="19"/>
      <c r="B217" s="19"/>
      <c r="C217" s="15"/>
      <c r="D217" s="25" t="s">
        <v>289</v>
      </c>
      <c r="E217" s="26" t="s">
        <v>58</v>
      </c>
      <c r="F217" s="27">
        <v>10559852.27</v>
      </c>
      <c r="G217" s="27">
        <v>10559852.27</v>
      </c>
      <c r="H217" s="28">
        <v>0</v>
      </c>
      <c r="I217" s="28">
        <v>0</v>
      </c>
      <c r="J217" s="29">
        <f t="shared" si="20"/>
        <v>0</v>
      </c>
    </row>
    <row r="218" spans="1:10" s="22" customFormat="1" ht="51" customHeight="1" x14ac:dyDescent="0.25">
      <c r="A218" s="19"/>
      <c r="B218" s="19"/>
      <c r="C218" s="15"/>
      <c r="D218" s="25" t="s">
        <v>290</v>
      </c>
      <c r="E218" s="26" t="s">
        <v>129</v>
      </c>
      <c r="F218" s="27">
        <v>3370007.08</v>
      </c>
      <c r="G218" s="27">
        <v>3370007.08</v>
      </c>
      <c r="H218" s="28">
        <v>0</v>
      </c>
      <c r="I218" s="28">
        <v>0</v>
      </c>
      <c r="J218" s="29">
        <f t="shared" si="20"/>
        <v>0</v>
      </c>
    </row>
    <row r="219" spans="1:10" s="22" customFormat="1" ht="51" customHeight="1" x14ac:dyDescent="0.25">
      <c r="A219" s="19"/>
      <c r="B219" s="19"/>
      <c r="C219" s="15"/>
      <c r="D219" s="25" t="s">
        <v>291</v>
      </c>
      <c r="E219" s="26" t="s">
        <v>292</v>
      </c>
      <c r="F219" s="27">
        <v>2821915</v>
      </c>
      <c r="G219" s="27">
        <v>0</v>
      </c>
      <c r="H219" s="28">
        <v>0</v>
      </c>
      <c r="I219" s="28">
        <v>0</v>
      </c>
      <c r="J219" s="29">
        <v>0</v>
      </c>
    </row>
    <row r="220" spans="1:10" s="22" customFormat="1" ht="51" customHeight="1" x14ac:dyDescent="0.25">
      <c r="A220" s="19"/>
      <c r="B220" s="19"/>
      <c r="C220" s="15"/>
      <c r="D220" s="25" t="s">
        <v>293</v>
      </c>
      <c r="E220" s="26" t="s">
        <v>294</v>
      </c>
      <c r="F220" s="27">
        <v>3500000</v>
      </c>
      <c r="G220" s="27">
        <v>3500000</v>
      </c>
      <c r="H220" s="28">
        <v>0</v>
      </c>
      <c r="I220" s="28">
        <v>0</v>
      </c>
      <c r="J220" s="29">
        <f t="shared" si="20"/>
        <v>0</v>
      </c>
    </row>
    <row r="221" spans="1:10" s="22" customFormat="1" ht="51" customHeight="1" x14ac:dyDescent="0.25">
      <c r="A221" s="19"/>
      <c r="B221" s="19"/>
      <c r="C221" s="15"/>
      <c r="D221" s="25" t="s">
        <v>295</v>
      </c>
      <c r="E221" s="26" t="s">
        <v>129</v>
      </c>
      <c r="F221" s="27">
        <v>3161367.45</v>
      </c>
      <c r="G221" s="27">
        <v>3161367.45</v>
      </c>
      <c r="H221" s="28">
        <v>0</v>
      </c>
      <c r="I221" s="28">
        <v>0</v>
      </c>
      <c r="J221" s="29">
        <f t="shared" si="20"/>
        <v>0</v>
      </c>
    </row>
    <row r="222" spans="1:10" s="22" customFormat="1" ht="51" customHeight="1" x14ac:dyDescent="0.25">
      <c r="A222" s="19"/>
      <c r="B222" s="19"/>
      <c r="C222" s="15"/>
      <c r="D222" s="25" t="s">
        <v>296</v>
      </c>
      <c r="E222" s="26" t="s">
        <v>74</v>
      </c>
      <c r="F222" s="27">
        <v>4041754.01</v>
      </c>
      <c r="G222" s="27">
        <v>4041754.01</v>
      </c>
      <c r="H222" s="28">
        <v>0</v>
      </c>
      <c r="I222" s="28">
        <v>0</v>
      </c>
      <c r="J222" s="29">
        <f t="shared" si="20"/>
        <v>0</v>
      </c>
    </row>
    <row r="223" spans="1:10" s="22" customFormat="1" ht="51" customHeight="1" x14ac:dyDescent="0.25">
      <c r="A223" s="19"/>
      <c r="B223" s="19"/>
      <c r="C223" s="15"/>
      <c r="D223" s="25" t="s">
        <v>297</v>
      </c>
      <c r="E223" s="26" t="s">
        <v>298</v>
      </c>
      <c r="F223" s="27">
        <v>8957933.3200000003</v>
      </c>
      <c r="G223" s="27">
        <v>8957933.3200000003</v>
      </c>
      <c r="H223" s="28">
        <v>0</v>
      </c>
      <c r="I223" s="28">
        <v>0</v>
      </c>
      <c r="J223" s="29">
        <f t="shared" si="20"/>
        <v>0</v>
      </c>
    </row>
    <row r="224" spans="1:10" s="22" customFormat="1" ht="40.5" customHeight="1" x14ac:dyDescent="0.25">
      <c r="A224" s="19"/>
      <c r="B224" s="19"/>
      <c r="C224" s="15"/>
      <c r="D224" s="25" t="s">
        <v>299</v>
      </c>
      <c r="E224" s="26" t="s">
        <v>210</v>
      </c>
      <c r="F224" s="27">
        <v>0</v>
      </c>
      <c r="G224" s="27">
        <v>17686406.93</v>
      </c>
      <c r="H224" s="28">
        <v>0</v>
      </c>
      <c r="I224" s="28">
        <v>0</v>
      </c>
      <c r="J224" s="29">
        <f t="shared" si="20"/>
        <v>0</v>
      </c>
    </row>
    <row r="225" spans="1:10" s="22" customFormat="1" ht="32.1" customHeight="1" x14ac:dyDescent="0.25">
      <c r="A225" s="19"/>
      <c r="B225" s="19"/>
      <c r="C225" s="15"/>
      <c r="D225" s="25" t="s">
        <v>300</v>
      </c>
      <c r="E225" s="26" t="s">
        <v>163</v>
      </c>
      <c r="F225" s="27">
        <v>7605083.0300000003</v>
      </c>
      <c r="G225" s="27">
        <v>11844458.68</v>
      </c>
      <c r="H225" s="28">
        <v>0</v>
      </c>
      <c r="I225" s="28">
        <v>0</v>
      </c>
      <c r="J225" s="29">
        <f t="shared" si="20"/>
        <v>0</v>
      </c>
    </row>
    <row r="226" spans="1:10" s="22" customFormat="1" ht="32.1" customHeight="1" x14ac:dyDescent="0.25">
      <c r="A226" s="19"/>
      <c r="B226" s="19"/>
      <c r="C226" s="15"/>
      <c r="D226" s="25" t="s">
        <v>301</v>
      </c>
      <c r="E226" s="26" t="s">
        <v>62</v>
      </c>
      <c r="F226" s="27">
        <v>4407387.72</v>
      </c>
      <c r="G226" s="27">
        <v>0</v>
      </c>
      <c r="H226" s="28">
        <v>0</v>
      </c>
      <c r="I226" s="28">
        <v>0</v>
      </c>
      <c r="J226" s="29">
        <v>0</v>
      </c>
    </row>
    <row r="227" spans="1:10" s="22" customFormat="1" ht="34.5" customHeight="1" x14ac:dyDescent="0.25">
      <c r="A227" s="19"/>
      <c r="B227" s="19"/>
      <c r="C227" s="15"/>
      <c r="D227" s="25" t="s">
        <v>302</v>
      </c>
      <c r="E227" s="26" t="s">
        <v>158</v>
      </c>
      <c r="F227" s="27">
        <v>4315890.87</v>
      </c>
      <c r="G227" s="27">
        <v>4315890.87</v>
      </c>
      <c r="H227" s="28">
        <v>0</v>
      </c>
      <c r="I227" s="28">
        <v>0</v>
      </c>
      <c r="J227" s="29">
        <f t="shared" si="20"/>
        <v>0</v>
      </c>
    </row>
    <row r="228" spans="1:10" s="22" customFormat="1" ht="41.25" customHeight="1" x14ac:dyDescent="0.25">
      <c r="A228" s="19"/>
      <c r="B228" s="19"/>
      <c r="C228" s="15"/>
      <c r="D228" s="25" t="s">
        <v>303</v>
      </c>
      <c r="E228" s="26" t="s">
        <v>21</v>
      </c>
      <c r="F228" s="27">
        <v>5800000</v>
      </c>
      <c r="G228" s="27">
        <v>0</v>
      </c>
      <c r="H228" s="28">
        <v>0</v>
      </c>
      <c r="I228" s="28">
        <v>0</v>
      </c>
      <c r="J228" s="29">
        <v>0</v>
      </c>
    </row>
    <row r="229" spans="1:10" s="22" customFormat="1" ht="40.5" customHeight="1" x14ac:dyDescent="0.25">
      <c r="A229" s="19"/>
      <c r="B229" s="19"/>
      <c r="C229" s="15"/>
      <c r="D229" s="25" t="s">
        <v>304</v>
      </c>
      <c r="E229" s="26" t="s">
        <v>246</v>
      </c>
      <c r="F229" s="27">
        <v>7311588.4299999997</v>
      </c>
      <c r="G229" s="27">
        <v>7311588.4299999997</v>
      </c>
      <c r="H229" s="28">
        <v>0</v>
      </c>
      <c r="I229" s="28">
        <v>0</v>
      </c>
      <c r="J229" s="29">
        <f t="shared" si="20"/>
        <v>0</v>
      </c>
    </row>
    <row r="230" spans="1:10" s="22" customFormat="1" ht="37.5" customHeight="1" x14ac:dyDescent="0.25">
      <c r="A230" s="19"/>
      <c r="B230" s="19"/>
      <c r="C230" s="15"/>
      <c r="D230" s="25" t="s">
        <v>305</v>
      </c>
      <c r="E230" s="26" t="s">
        <v>246</v>
      </c>
      <c r="F230" s="27">
        <v>7236691.6399999997</v>
      </c>
      <c r="G230" s="27">
        <v>13210698.98</v>
      </c>
      <c r="H230" s="28">
        <v>0</v>
      </c>
      <c r="I230" s="28">
        <v>0</v>
      </c>
      <c r="J230" s="29">
        <f t="shared" si="20"/>
        <v>0</v>
      </c>
    </row>
    <row r="231" spans="1:10" s="22" customFormat="1" ht="51" customHeight="1" x14ac:dyDescent="0.25">
      <c r="A231" s="19"/>
      <c r="B231" s="19"/>
      <c r="C231" s="15"/>
      <c r="D231" s="25" t="s">
        <v>306</v>
      </c>
      <c r="E231" s="26" t="s">
        <v>129</v>
      </c>
      <c r="F231" s="27">
        <v>8822010.1400000006</v>
      </c>
      <c r="G231" s="27">
        <v>0</v>
      </c>
      <c r="H231" s="28">
        <v>0</v>
      </c>
      <c r="I231" s="28">
        <v>0</v>
      </c>
      <c r="J231" s="29">
        <v>0</v>
      </c>
    </row>
    <row r="232" spans="1:10" s="22" customFormat="1" ht="51" customHeight="1" x14ac:dyDescent="0.25">
      <c r="A232" s="19"/>
      <c r="B232" s="19"/>
      <c r="C232" s="15"/>
      <c r="D232" s="25" t="s">
        <v>307</v>
      </c>
      <c r="E232" s="26" t="s">
        <v>129</v>
      </c>
      <c r="F232" s="27">
        <v>6924651.5999999996</v>
      </c>
      <c r="G232" s="27">
        <v>6924651.5999999996</v>
      </c>
      <c r="H232" s="28">
        <v>0</v>
      </c>
      <c r="I232" s="28">
        <v>0</v>
      </c>
      <c r="J232" s="29">
        <f t="shared" ref="J232:J292" si="21">H232/G232*100</f>
        <v>0</v>
      </c>
    </row>
    <row r="233" spans="1:10" s="22" customFormat="1" ht="51" customHeight="1" x14ac:dyDescent="0.25">
      <c r="A233" s="19"/>
      <c r="B233" s="19"/>
      <c r="C233" s="15"/>
      <c r="D233" s="25" t="s">
        <v>308</v>
      </c>
      <c r="E233" s="26" t="s">
        <v>309</v>
      </c>
      <c r="F233" s="27">
        <v>17585911.59</v>
      </c>
      <c r="G233" s="27">
        <v>1334265.83</v>
      </c>
      <c r="H233" s="28">
        <v>0</v>
      </c>
      <c r="I233" s="28">
        <v>0</v>
      </c>
      <c r="J233" s="29">
        <f t="shared" si="21"/>
        <v>0</v>
      </c>
    </row>
    <row r="234" spans="1:10" s="22" customFormat="1" ht="39" customHeight="1" x14ac:dyDescent="0.25">
      <c r="A234" s="19"/>
      <c r="B234" s="19"/>
      <c r="C234" s="15"/>
      <c r="D234" s="25" t="s">
        <v>310</v>
      </c>
      <c r="E234" s="26" t="s">
        <v>123</v>
      </c>
      <c r="F234" s="27">
        <v>5941737.1799999997</v>
      </c>
      <c r="G234" s="27">
        <v>2523381.2200000002</v>
      </c>
      <c r="H234" s="28">
        <v>0</v>
      </c>
      <c r="I234" s="28">
        <v>0</v>
      </c>
      <c r="J234" s="29">
        <f t="shared" si="21"/>
        <v>0</v>
      </c>
    </row>
    <row r="235" spans="1:10" s="22" customFormat="1" ht="32.1" customHeight="1" x14ac:dyDescent="0.25">
      <c r="A235" s="19"/>
      <c r="B235" s="19"/>
      <c r="C235" s="15"/>
      <c r="D235" s="25" t="s">
        <v>311</v>
      </c>
      <c r="E235" s="26" t="s">
        <v>29</v>
      </c>
      <c r="F235" s="27">
        <v>14885620.859999998</v>
      </c>
      <c r="G235" s="27">
        <v>10047190.01</v>
      </c>
      <c r="H235" s="28">
        <v>0</v>
      </c>
      <c r="I235" s="28">
        <v>0</v>
      </c>
      <c r="J235" s="29">
        <f t="shared" si="21"/>
        <v>0</v>
      </c>
    </row>
    <row r="236" spans="1:10" s="22" customFormat="1" ht="32.1" customHeight="1" x14ac:dyDescent="0.25">
      <c r="A236" s="19"/>
      <c r="B236" s="19"/>
      <c r="C236" s="15"/>
      <c r="D236" s="25" t="s">
        <v>312</v>
      </c>
      <c r="E236" s="26" t="s">
        <v>29</v>
      </c>
      <c r="F236" s="27">
        <v>3025639.85</v>
      </c>
      <c r="G236" s="27">
        <v>0</v>
      </c>
      <c r="H236" s="28">
        <v>0</v>
      </c>
      <c r="I236" s="28">
        <v>0</v>
      </c>
      <c r="J236" s="29">
        <v>0</v>
      </c>
    </row>
    <row r="237" spans="1:10" s="22" customFormat="1" ht="32.1" customHeight="1" x14ac:dyDescent="0.25">
      <c r="A237" s="19"/>
      <c r="B237" s="19"/>
      <c r="C237" s="15"/>
      <c r="D237" s="25" t="s">
        <v>313</v>
      </c>
      <c r="E237" s="26" t="s">
        <v>29</v>
      </c>
      <c r="F237" s="27">
        <v>1300000</v>
      </c>
      <c r="G237" s="27">
        <v>0</v>
      </c>
      <c r="H237" s="28">
        <v>0</v>
      </c>
      <c r="I237" s="28">
        <v>0</v>
      </c>
      <c r="J237" s="29">
        <v>0</v>
      </c>
    </row>
    <row r="238" spans="1:10" s="22" customFormat="1" ht="32.1" customHeight="1" x14ac:dyDescent="0.25">
      <c r="A238" s="19"/>
      <c r="B238" s="19"/>
      <c r="C238" s="15"/>
      <c r="D238" s="25" t="s">
        <v>314</v>
      </c>
      <c r="E238" s="26" t="s">
        <v>66</v>
      </c>
      <c r="F238" s="27">
        <v>16582907.460000001</v>
      </c>
      <c r="G238" s="27">
        <v>0</v>
      </c>
      <c r="H238" s="28">
        <v>0</v>
      </c>
      <c r="I238" s="28">
        <v>0</v>
      </c>
      <c r="J238" s="29">
        <v>0</v>
      </c>
    </row>
    <row r="239" spans="1:10" s="22" customFormat="1" ht="32.1" customHeight="1" x14ac:dyDescent="0.25">
      <c r="A239" s="19"/>
      <c r="B239" s="19"/>
      <c r="C239" s="15"/>
      <c r="D239" s="25" t="s">
        <v>315</v>
      </c>
      <c r="E239" s="26" t="s">
        <v>316</v>
      </c>
      <c r="F239" s="27">
        <v>0</v>
      </c>
      <c r="G239" s="27">
        <v>7678505.1200000001</v>
      </c>
      <c r="H239" s="28">
        <v>3444475.82</v>
      </c>
      <c r="I239" s="28">
        <v>3414988.86</v>
      </c>
      <c r="J239" s="29">
        <f t="shared" si="21"/>
        <v>44.858677127508379</v>
      </c>
    </row>
    <row r="240" spans="1:10" s="22" customFormat="1" ht="39.75" customHeight="1" x14ac:dyDescent="0.25">
      <c r="A240" s="19"/>
      <c r="B240" s="19"/>
      <c r="C240" s="15"/>
      <c r="D240" s="25" t="s">
        <v>317</v>
      </c>
      <c r="E240" s="26" t="s">
        <v>316</v>
      </c>
      <c r="F240" s="27">
        <v>11721718.32</v>
      </c>
      <c r="G240" s="27">
        <v>0</v>
      </c>
      <c r="H240" s="28">
        <v>0</v>
      </c>
      <c r="I240" s="28">
        <v>0</v>
      </c>
      <c r="J240" s="29">
        <v>0</v>
      </c>
    </row>
    <row r="241" spans="1:10" s="22" customFormat="1" ht="32.1" customHeight="1" x14ac:dyDescent="0.25">
      <c r="A241" s="19"/>
      <c r="B241" s="19"/>
      <c r="C241" s="15"/>
      <c r="D241" s="25" t="s">
        <v>318</v>
      </c>
      <c r="E241" s="26" t="s">
        <v>195</v>
      </c>
      <c r="F241" s="27">
        <v>11040022.18</v>
      </c>
      <c r="G241" s="27">
        <v>0</v>
      </c>
      <c r="H241" s="28">
        <v>0</v>
      </c>
      <c r="I241" s="28">
        <v>0</v>
      </c>
      <c r="J241" s="29">
        <v>0</v>
      </c>
    </row>
    <row r="242" spans="1:10" s="22" customFormat="1" ht="32.1" customHeight="1" x14ac:dyDescent="0.25">
      <c r="A242" s="19"/>
      <c r="B242" s="19"/>
      <c r="C242" s="15"/>
      <c r="D242" s="25" t="s">
        <v>319</v>
      </c>
      <c r="E242" s="26" t="s">
        <v>62</v>
      </c>
      <c r="F242" s="27">
        <v>19558467.390000001</v>
      </c>
      <c r="G242" s="27">
        <v>17702513.969999999</v>
      </c>
      <c r="H242" s="28">
        <v>5045125.26</v>
      </c>
      <c r="I242" s="28">
        <v>5045125.26</v>
      </c>
      <c r="J242" s="29">
        <f t="shared" si="21"/>
        <v>28.49948469776578</v>
      </c>
    </row>
    <row r="243" spans="1:10" s="22" customFormat="1" ht="32.1" customHeight="1" x14ac:dyDescent="0.25">
      <c r="A243" s="19"/>
      <c r="B243" s="19"/>
      <c r="C243" s="15"/>
      <c r="D243" s="25" t="s">
        <v>320</v>
      </c>
      <c r="E243" s="26" t="s">
        <v>129</v>
      </c>
      <c r="F243" s="27">
        <v>1158185.08</v>
      </c>
      <c r="G243" s="27">
        <v>1158185.08</v>
      </c>
      <c r="H243" s="28">
        <v>0</v>
      </c>
      <c r="I243" s="28">
        <v>0</v>
      </c>
      <c r="J243" s="29">
        <f t="shared" si="21"/>
        <v>0</v>
      </c>
    </row>
    <row r="244" spans="1:10" s="22" customFormat="1" ht="32.1" customHeight="1" x14ac:dyDescent="0.25">
      <c r="A244" s="19"/>
      <c r="B244" s="19"/>
      <c r="C244" s="15"/>
      <c r="D244" s="25" t="s">
        <v>321</v>
      </c>
      <c r="E244" s="26" t="s">
        <v>144</v>
      </c>
      <c r="F244" s="27">
        <v>0</v>
      </c>
      <c r="G244" s="27">
        <v>5390734.4100000001</v>
      </c>
      <c r="H244" s="28">
        <v>0</v>
      </c>
      <c r="I244" s="28">
        <v>0</v>
      </c>
      <c r="J244" s="29">
        <f t="shared" si="21"/>
        <v>0</v>
      </c>
    </row>
    <row r="245" spans="1:10" s="22" customFormat="1" ht="32.1" customHeight="1" x14ac:dyDescent="0.25">
      <c r="A245" s="19"/>
      <c r="B245" s="19"/>
      <c r="C245" s="15"/>
      <c r="D245" s="25" t="s">
        <v>322</v>
      </c>
      <c r="E245" s="26" t="s">
        <v>144</v>
      </c>
      <c r="F245" s="27">
        <v>0</v>
      </c>
      <c r="G245" s="27">
        <v>11119071.199999999</v>
      </c>
      <c r="H245" s="28">
        <v>0</v>
      </c>
      <c r="I245" s="28">
        <v>0</v>
      </c>
      <c r="J245" s="29">
        <f t="shared" si="21"/>
        <v>0</v>
      </c>
    </row>
    <row r="246" spans="1:10" s="22" customFormat="1" ht="32.1" customHeight="1" x14ac:dyDescent="0.25">
      <c r="A246" s="19"/>
      <c r="B246" s="19"/>
      <c r="C246" s="15"/>
      <c r="D246" s="25" t="s">
        <v>323</v>
      </c>
      <c r="E246" s="26" t="s">
        <v>129</v>
      </c>
      <c r="F246" s="27">
        <v>0</v>
      </c>
      <c r="G246" s="27">
        <v>7436336.8499999996</v>
      </c>
      <c r="H246" s="28">
        <v>0</v>
      </c>
      <c r="I246" s="28">
        <v>0</v>
      </c>
      <c r="J246" s="29">
        <f t="shared" si="21"/>
        <v>0</v>
      </c>
    </row>
    <row r="247" spans="1:10" s="22" customFormat="1" ht="32.1" customHeight="1" x14ac:dyDescent="0.25">
      <c r="A247" s="19"/>
      <c r="B247" s="19"/>
      <c r="C247" s="15"/>
      <c r="D247" s="25" t="s">
        <v>324</v>
      </c>
      <c r="E247" s="26" t="s">
        <v>89</v>
      </c>
      <c r="F247" s="27">
        <v>0</v>
      </c>
      <c r="G247" s="27">
        <v>3259015.82</v>
      </c>
      <c r="H247" s="28">
        <v>0</v>
      </c>
      <c r="I247" s="28">
        <v>0</v>
      </c>
      <c r="J247" s="29">
        <f t="shared" si="21"/>
        <v>0</v>
      </c>
    </row>
    <row r="248" spans="1:10" s="22" customFormat="1" ht="32.1" customHeight="1" x14ac:dyDescent="0.25">
      <c r="A248" s="19"/>
      <c r="B248" s="19"/>
      <c r="C248" s="15"/>
      <c r="D248" s="25" t="s">
        <v>325</v>
      </c>
      <c r="E248" s="26" t="s">
        <v>89</v>
      </c>
      <c r="F248" s="27">
        <v>0</v>
      </c>
      <c r="G248" s="27">
        <v>4743895.18</v>
      </c>
      <c r="H248" s="28">
        <v>0</v>
      </c>
      <c r="I248" s="28">
        <v>0</v>
      </c>
      <c r="J248" s="29">
        <f t="shared" si="21"/>
        <v>0</v>
      </c>
    </row>
    <row r="249" spans="1:10" s="22" customFormat="1" ht="37.5" customHeight="1" x14ac:dyDescent="0.25">
      <c r="A249" s="19"/>
      <c r="B249" s="19"/>
      <c r="C249" s="15"/>
      <c r="D249" s="25" t="s">
        <v>326</v>
      </c>
      <c r="E249" s="26" t="s">
        <v>327</v>
      </c>
      <c r="F249" s="27">
        <v>0</v>
      </c>
      <c r="G249" s="27">
        <v>35983368.469999999</v>
      </c>
      <c r="H249" s="28">
        <v>0</v>
      </c>
      <c r="I249" s="28">
        <v>0</v>
      </c>
      <c r="J249" s="29">
        <f t="shared" si="21"/>
        <v>0</v>
      </c>
    </row>
    <row r="250" spans="1:10" s="22" customFormat="1" ht="32.1" customHeight="1" x14ac:dyDescent="0.25">
      <c r="A250" s="19"/>
      <c r="B250" s="19"/>
      <c r="C250" s="15"/>
      <c r="D250" s="25" t="s">
        <v>328</v>
      </c>
      <c r="E250" s="26" t="s">
        <v>44</v>
      </c>
      <c r="F250" s="27">
        <v>0</v>
      </c>
      <c r="G250" s="27">
        <v>7832318.75</v>
      </c>
      <c r="H250" s="28">
        <v>0</v>
      </c>
      <c r="I250" s="28">
        <v>0</v>
      </c>
      <c r="J250" s="29">
        <f t="shared" si="21"/>
        <v>0</v>
      </c>
    </row>
    <row r="251" spans="1:10" s="22" customFormat="1" ht="32.1" customHeight="1" x14ac:dyDescent="0.25">
      <c r="A251" s="19"/>
      <c r="B251" s="19"/>
      <c r="C251" s="15"/>
      <c r="D251" s="25" t="s">
        <v>329</v>
      </c>
      <c r="E251" s="26" t="s">
        <v>330</v>
      </c>
      <c r="F251" s="27">
        <v>2351499.29</v>
      </c>
      <c r="G251" s="27">
        <v>2351499.29</v>
      </c>
      <c r="H251" s="28">
        <v>1356242.37</v>
      </c>
      <c r="I251" s="28">
        <v>1356242.37</v>
      </c>
      <c r="J251" s="29">
        <f t="shared" si="21"/>
        <v>57.675644460858003</v>
      </c>
    </row>
    <row r="252" spans="1:10" s="22" customFormat="1" ht="36" customHeight="1" x14ac:dyDescent="0.25">
      <c r="A252" s="19"/>
      <c r="B252" s="19"/>
      <c r="C252" s="15"/>
      <c r="D252" s="25" t="s">
        <v>331</v>
      </c>
      <c r="E252" s="26" t="s">
        <v>332</v>
      </c>
      <c r="F252" s="27">
        <v>0</v>
      </c>
      <c r="G252" s="27">
        <v>10425624.869999999</v>
      </c>
      <c r="H252" s="28">
        <v>0</v>
      </c>
      <c r="I252" s="28">
        <v>0</v>
      </c>
      <c r="J252" s="29">
        <f t="shared" si="21"/>
        <v>0</v>
      </c>
    </row>
    <row r="253" spans="1:10" s="22" customFormat="1" ht="32.1" customHeight="1" x14ac:dyDescent="0.25">
      <c r="A253" s="19"/>
      <c r="B253" s="19"/>
      <c r="C253" s="15"/>
      <c r="D253" s="25" t="s">
        <v>333</v>
      </c>
      <c r="E253" s="26" t="s">
        <v>158</v>
      </c>
      <c r="F253" s="27">
        <v>7106549.7300000004</v>
      </c>
      <c r="G253" s="27">
        <v>6717752.5199999996</v>
      </c>
      <c r="H253" s="28">
        <v>1753382.88</v>
      </c>
      <c r="I253" s="28">
        <v>1753382.88</v>
      </c>
      <c r="J253" s="29">
        <f t="shared" si="21"/>
        <v>26.100736440942899</v>
      </c>
    </row>
    <row r="254" spans="1:10" s="22" customFormat="1" ht="32.1" customHeight="1" x14ac:dyDescent="0.25">
      <c r="A254" s="19"/>
      <c r="B254" s="19"/>
      <c r="C254" s="15"/>
      <c r="D254" s="25" t="s">
        <v>334</v>
      </c>
      <c r="E254" s="26" t="s">
        <v>327</v>
      </c>
      <c r="F254" s="27">
        <v>0</v>
      </c>
      <c r="G254" s="27">
        <v>26046027.640000001</v>
      </c>
      <c r="H254" s="28">
        <v>0</v>
      </c>
      <c r="I254" s="28">
        <v>0</v>
      </c>
      <c r="J254" s="29">
        <f t="shared" si="21"/>
        <v>0</v>
      </c>
    </row>
    <row r="255" spans="1:10" s="22" customFormat="1" ht="39" customHeight="1" x14ac:dyDescent="0.25">
      <c r="A255" s="19"/>
      <c r="B255" s="19"/>
      <c r="C255" s="15"/>
      <c r="D255" s="25" t="s">
        <v>335</v>
      </c>
      <c r="E255" s="26" t="s">
        <v>332</v>
      </c>
      <c r="F255" s="27">
        <v>0</v>
      </c>
      <c r="G255" s="27">
        <v>10668450.689999999</v>
      </c>
      <c r="H255" s="28">
        <v>3052935.3</v>
      </c>
      <c r="I255" s="28">
        <v>3052935.3</v>
      </c>
      <c r="J255" s="29">
        <f t="shared" si="21"/>
        <v>28.616482268242084</v>
      </c>
    </row>
    <row r="256" spans="1:10" s="22" customFormat="1" ht="32.1" customHeight="1" x14ac:dyDescent="0.25">
      <c r="A256" s="19"/>
      <c r="B256" s="19"/>
      <c r="C256" s="15"/>
      <c r="D256" s="25" t="s">
        <v>336</v>
      </c>
      <c r="E256" s="26" t="s">
        <v>198</v>
      </c>
      <c r="F256" s="27">
        <v>10737276.92</v>
      </c>
      <c r="G256" s="27">
        <v>8371615.54</v>
      </c>
      <c r="H256" s="28">
        <v>2403328.8199999998</v>
      </c>
      <c r="I256" s="28">
        <v>2403328.8199999998</v>
      </c>
      <c r="J256" s="29">
        <f t="shared" si="21"/>
        <v>28.70806487131156</v>
      </c>
    </row>
    <row r="257" spans="1:10" s="22" customFormat="1" ht="32.1" customHeight="1" x14ac:dyDescent="0.25">
      <c r="A257" s="19"/>
      <c r="B257" s="19"/>
      <c r="C257" s="15"/>
      <c r="D257" s="25" t="s">
        <v>337</v>
      </c>
      <c r="E257" s="26" t="s">
        <v>62</v>
      </c>
      <c r="F257" s="27">
        <v>24913463.690000001</v>
      </c>
      <c r="G257" s="27">
        <v>20276675.460000001</v>
      </c>
      <c r="H257" s="28">
        <v>7771404.3399999999</v>
      </c>
      <c r="I257" s="28">
        <v>7771404.3399999999</v>
      </c>
      <c r="J257" s="29">
        <f t="shared" si="21"/>
        <v>38.326817210892024</v>
      </c>
    </row>
    <row r="258" spans="1:10" s="22" customFormat="1" ht="32.1" customHeight="1" x14ac:dyDescent="0.25">
      <c r="A258" s="19"/>
      <c r="B258" s="19"/>
      <c r="C258" s="15"/>
      <c r="D258" s="25" t="s">
        <v>338</v>
      </c>
      <c r="E258" s="26" t="s">
        <v>339</v>
      </c>
      <c r="F258" s="27">
        <v>4780019.55</v>
      </c>
      <c r="G258" s="27">
        <v>5199087.18</v>
      </c>
      <c r="H258" s="28">
        <v>2806416.15</v>
      </c>
      <c r="I258" s="28">
        <v>2806416.15</v>
      </c>
      <c r="J258" s="29">
        <f t="shared" si="21"/>
        <v>53.979016947355753</v>
      </c>
    </row>
    <row r="259" spans="1:10" s="22" customFormat="1" ht="32.1" customHeight="1" x14ac:dyDescent="0.25">
      <c r="A259" s="19"/>
      <c r="B259" s="19"/>
      <c r="C259" s="15"/>
      <c r="D259" s="25" t="s">
        <v>340</v>
      </c>
      <c r="E259" s="26" t="s">
        <v>330</v>
      </c>
      <c r="F259" s="27">
        <v>3458157.32</v>
      </c>
      <c r="G259" s="27">
        <v>3767896.62</v>
      </c>
      <c r="H259" s="28">
        <v>1130368.99</v>
      </c>
      <c r="I259" s="28">
        <v>1130368.99</v>
      </c>
      <c r="J259" s="29">
        <f t="shared" si="21"/>
        <v>30.000000106160023</v>
      </c>
    </row>
    <row r="260" spans="1:10" s="22" customFormat="1" ht="32.1" customHeight="1" x14ac:dyDescent="0.25">
      <c r="A260" s="19"/>
      <c r="B260" s="19"/>
      <c r="C260" s="15"/>
      <c r="D260" s="25" t="s">
        <v>341</v>
      </c>
      <c r="E260" s="26" t="s">
        <v>330</v>
      </c>
      <c r="F260" s="27">
        <v>2645161.2000000002</v>
      </c>
      <c r="G260" s="27">
        <v>2955482.07</v>
      </c>
      <c r="H260" s="28">
        <v>0</v>
      </c>
      <c r="I260" s="28">
        <v>0</v>
      </c>
      <c r="J260" s="29">
        <f t="shared" si="21"/>
        <v>0</v>
      </c>
    </row>
    <row r="261" spans="1:10" s="22" customFormat="1" ht="32.1" customHeight="1" x14ac:dyDescent="0.25">
      <c r="A261" s="19"/>
      <c r="B261" s="19"/>
      <c r="C261" s="15"/>
      <c r="D261" s="25" t="s">
        <v>342</v>
      </c>
      <c r="E261" s="26" t="s">
        <v>339</v>
      </c>
      <c r="F261" s="27">
        <v>0</v>
      </c>
      <c r="G261" s="27">
        <v>4665428.1500000004</v>
      </c>
      <c r="H261" s="28">
        <v>3394031.35</v>
      </c>
      <c r="I261" s="28">
        <v>3361072.39</v>
      </c>
      <c r="J261" s="29">
        <f t="shared" si="21"/>
        <v>72.748550419750856</v>
      </c>
    </row>
    <row r="262" spans="1:10" s="22" customFormat="1" ht="32.1" customHeight="1" x14ac:dyDescent="0.25">
      <c r="A262" s="19"/>
      <c r="B262" s="19"/>
      <c r="C262" s="15"/>
      <c r="D262" s="25" t="s">
        <v>343</v>
      </c>
      <c r="E262" s="26" t="s">
        <v>62</v>
      </c>
      <c r="F262" s="27">
        <v>0</v>
      </c>
      <c r="G262" s="27">
        <v>11581376.880000001</v>
      </c>
      <c r="H262" s="28">
        <v>0</v>
      </c>
      <c r="I262" s="28">
        <v>0</v>
      </c>
      <c r="J262" s="29">
        <f t="shared" si="21"/>
        <v>0</v>
      </c>
    </row>
    <row r="263" spans="1:10" s="22" customFormat="1" ht="32.1" customHeight="1" x14ac:dyDescent="0.25">
      <c r="A263" s="19"/>
      <c r="B263" s="19"/>
      <c r="C263" s="15"/>
      <c r="D263" s="25" t="s">
        <v>344</v>
      </c>
      <c r="E263" s="26" t="s">
        <v>62</v>
      </c>
      <c r="F263" s="27">
        <v>13972407.449999999</v>
      </c>
      <c r="G263" s="27">
        <v>0</v>
      </c>
      <c r="H263" s="28">
        <v>0</v>
      </c>
      <c r="I263" s="28">
        <v>0</v>
      </c>
      <c r="J263" s="29">
        <v>0</v>
      </c>
    </row>
    <row r="264" spans="1:10" s="22" customFormat="1" ht="32.1" customHeight="1" x14ac:dyDescent="0.25">
      <c r="A264" s="19"/>
      <c r="B264" s="19"/>
      <c r="C264" s="15"/>
      <c r="D264" s="25" t="s">
        <v>345</v>
      </c>
      <c r="E264" s="26" t="s">
        <v>129</v>
      </c>
      <c r="F264" s="27">
        <v>0</v>
      </c>
      <c r="G264" s="27">
        <v>10645898.039999999</v>
      </c>
      <c r="H264" s="28">
        <v>4348348.0599999996</v>
      </c>
      <c r="I264" s="28">
        <v>4318258.4400000004</v>
      </c>
      <c r="J264" s="29">
        <f t="shared" si="21"/>
        <v>40.845291244213342</v>
      </c>
    </row>
    <row r="265" spans="1:10" s="22" customFormat="1" ht="32.1" customHeight="1" x14ac:dyDescent="0.25">
      <c r="A265" s="19"/>
      <c r="B265" s="19"/>
      <c r="C265" s="15"/>
      <c r="D265" s="25" t="s">
        <v>346</v>
      </c>
      <c r="E265" s="26" t="s">
        <v>129</v>
      </c>
      <c r="F265" s="27">
        <v>7407938.2699999996</v>
      </c>
      <c r="G265" s="27">
        <v>0</v>
      </c>
      <c r="H265" s="28">
        <v>0</v>
      </c>
      <c r="I265" s="28">
        <v>0</v>
      </c>
      <c r="J265" s="29">
        <v>0</v>
      </c>
    </row>
    <row r="266" spans="1:10" s="22" customFormat="1" ht="32.1" customHeight="1" x14ac:dyDescent="0.25">
      <c r="A266" s="19"/>
      <c r="B266" s="19"/>
      <c r="C266" s="15"/>
      <c r="D266" s="25" t="s">
        <v>347</v>
      </c>
      <c r="E266" s="26" t="s">
        <v>62</v>
      </c>
      <c r="F266" s="27">
        <v>0</v>
      </c>
      <c r="G266" s="27">
        <v>20029711.920000002</v>
      </c>
      <c r="H266" s="28">
        <v>0</v>
      </c>
      <c r="I266" s="28">
        <v>0</v>
      </c>
      <c r="J266" s="29">
        <f t="shared" si="21"/>
        <v>0</v>
      </c>
    </row>
    <row r="267" spans="1:10" s="22" customFormat="1" ht="32.1" customHeight="1" x14ac:dyDescent="0.25">
      <c r="A267" s="19"/>
      <c r="B267" s="19"/>
      <c r="C267" s="15"/>
      <c r="D267" s="25" t="s">
        <v>348</v>
      </c>
      <c r="E267" s="26" t="s">
        <v>216</v>
      </c>
      <c r="F267" s="27">
        <v>18765805.960000001</v>
      </c>
      <c r="G267" s="27">
        <v>0</v>
      </c>
      <c r="H267" s="28">
        <v>0</v>
      </c>
      <c r="I267" s="28">
        <v>0</v>
      </c>
      <c r="J267" s="29">
        <v>0</v>
      </c>
    </row>
    <row r="268" spans="1:10" s="22" customFormat="1" ht="39" customHeight="1" x14ac:dyDescent="0.25">
      <c r="A268" s="19"/>
      <c r="B268" s="19"/>
      <c r="C268" s="15"/>
      <c r="D268" s="25" t="s">
        <v>349</v>
      </c>
      <c r="E268" s="26" t="s">
        <v>218</v>
      </c>
      <c r="F268" s="27">
        <v>16966084.379999999</v>
      </c>
      <c r="G268" s="27">
        <v>0</v>
      </c>
      <c r="H268" s="28">
        <v>0</v>
      </c>
      <c r="I268" s="28">
        <v>0</v>
      </c>
      <c r="J268" s="29">
        <v>0</v>
      </c>
    </row>
    <row r="269" spans="1:10" s="22" customFormat="1" ht="30" customHeight="1" x14ac:dyDescent="0.25">
      <c r="A269" s="19"/>
      <c r="B269" s="19"/>
      <c r="C269" s="15"/>
      <c r="D269" s="25" t="s">
        <v>350</v>
      </c>
      <c r="E269" s="26" t="s">
        <v>186</v>
      </c>
      <c r="F269" s="27">
        <v>17554802.41</v>
      </c>
      <c r="G269" s="27">
        <v>0</v>
      </c>
      <c r="H269" s="28">
        <v>0</v>
      </c>
      <c r="I269" s="28">
        <v>0</v>
      </c>
      <c r="J269" s="29">
        <v>0</v>
      </c>
    </row>
    <row r="270" spans="1:10" s="22" customFormat="1" ht="40.5" customHeight="1" x14ac:dyDescent="0.25">
      <c r="A270" s="19"/>
      <c r="B270" s="19"/>
      <c r="C270" s="15"/>
      <c r="D270" s="25" t="s">
        <v>351</v>
      </c>
      <c r="E270" s="26" t="s">
        <v>218</v>
      </c>
      <c r="F270" s="27">
        <v>43392696.939999998</v>
      </c>
      <c r="G270" s="27">
        <v>0</v>
      </c>
      <c r="H270" s="28">
        <v>0</v>
      </c>
      <c r="I270" s="28">
        <v>0</v>
      </c>
      <c r="J270" s="29">
        <v>0</v>
      </c>
    </row>
    <row r="271" spans="1:10" s="22" customFormat="1" ht="30" customHeight="1" x14ac:dyDescent="0.25">
      <c r="A271" s="19"/>
      <c r="B271" s="19"/>
      <c r="C271" s="15"/>
      <c r="D271" s="25" t="s">
        <v>352</v>
      </c>
      <c r="E271" s="26" t="s">
        <v>218</v>
      </c>
      <c r="F271" s="27">
        <v>19215359.23</v>
      </c>
      <c r="G271" s="27">
        <v>0</v>
      </c>
      <c r="H271" s="28">
        <v>0</v>
      </c>
      <c r="I271" s="28">
        <v>0</v>
      </c>
      <c r="J271" s="29">
        <v>0</v>
      </c>
    </row>
    <row r="272" spans="1:10" s="22" customFormat="1" ht="30" customHeight="1" x14ac:dyDescent="0.25">
      <c r="A272" s="19"/>
      <c r="B272" s="19"/>
      <c r="C272" s="15"/>
      <c r="D272" s="25" t="s">
        <v>353</v>
      </c>
      <c r="E272" s="26" t="s">
        <v>218</v>
      </c>
      <c r="F272" s="27">
        <v>19798848.34</v>
      </c>
      <c r="G272" s="27">
        <v>0</v>
      </c>
      <c r="H272" s="28">
        <v>0</v>
      </c>
      <c r="I272" s="28">
        <v>0</v>
      </c>
      <c r="J272" s="29">
        <v>0</v>
      </c>
    </row>
    <row r="273" spans="1:10" s="22" customFormat="1" ht="51" customHeight="1" x14ac:dyDescent="0.25">
      <c r="A273" s="19"/>
      <c r="B273" s="19"/>
      <c r="C273" s="15"/>
      <c r="D273" s="25" t="s">
        <v>354</v>
      </c>
      <c r="E273" s="26" t="s">
        <v>195</v>
      </c>
      <c r="F273" s="27">
        <v>17441182.350000001</v>
      </c>
      <c r="G273" s="27">
        <v>0</v>
      </c>
      <c r="H273" s="28">
        <v>0</v>
      </c>
      <c r="I273" s="28">
        <v>0</v>
      </c>
      <c r="J273" s="29">
        <v>0</v>
      </c>
    </row>
    <row r="274" spans="1:10" s="22" customFormat="1" ht="30" customHeight="1" x14ac:dyDescent="0.25">
      <c r="A274" s="19"/>
      <c r="B274" s="19"/>
      <c r="C274" s="15"/>
      <c r="D274" s="25" t="s">
        <v>355</v>
      </c>
      <c r="E274" s="26" t="s">
        <v>129</v>
      </c>
      <c r="F274" s="27">
        <v>13362113.66</v>
      </c>
      <c r="G274" s="27">
        <v>0</v>
      </c>
      <c r="H274" s="28">
        <v>0</v>
      </c>
      <c r="I274" s="28">
        <v>0</v>
      </c>
      <c r="J274" s="29">
        <v>0</v>
      </c>
    </row>
    <row r="275" spans="1:10" s="22" customFormat="1" ht="30" customHeight="1" x14ac:dyDescent="0.25">
      <c r="A275" s="19"/>
      <c r="B275" s="19"/>
      <c r="C275" s="15"/>
      <c r="D275" s="25" t="s">
        <v>356</v>
      </c>
      <c r="E275" s="26" t="s">
        <v>357</v>
      </c>
      <c r="F275" s="27">
        <v>12693269.560000001</v>
      </c>
      <c r="G275" s="27">
        <v>0</v>
      </c>
      <c r="H275" s="28">
        <v>0</v>
      </c>
      <c r="I275" s="28">
        <v>0</v>
      </c>
      <c r="J275" s="29">
        <v>0</v>
      </c>
    </row>
    <row r="276" spans="1:10" s="22" customFormat="1" ht="30" customHeight="1" x14ac:dyDescent="0.25">
      <c r="A276" s="19"/>
      <c r="B276" s="19"/>
      <c r="C276" s="15"/>
      <c r="D276" s="25" t="s">
        <v>358</v>
      </c>
      <c r="E276" s="26" t="s">
        <v>129</v>
      </c>
      <c r="F276" s="27">
        <v>15095732.9</v>
      </c>
      <c r="G276" s="27">
        <v>0</v>
      </c>
      <c r="H276" s="28">
        <v>0</v>
      </c>
      <c r="I276" s="28">
        <v>0</v>
      </c>
      <c r="J276" s="29">
        <v>0</v>
      </c>
    </row>
    <row r="277" spans="1:10" s="22" customFormat="1" ht="30" customHeight="1" x14ac:dyDescent="0.25">
      <c r="A277" s="19"/>
      <c r="B277" s="19"/>
      <c r="C277" s="15"/>
      <c r="D277" s="25" t="s">
        <v>359</v>
      </c>
      <c r="E277" s="26" t="s">
        <v>129</v>
      </c>
      <c r="F277" s="27">
        <v>22138511.190000001</v>
      </c>
      <c r="G277" s="27">
        <v>0</v>
      </c>
      <c r="H277" s="28">
        <v>0</v>
      </c>
      <c r="I277" s="28">
        <v>0</v>
      </c>
      <c r="J277" s="29">
        <v>0</v>
      </c>
    </row>
    <row r="278" spans="1:10" s="22" customFormat="1" ht="41.25" customHeight="1" x14ac:dyDescent="0.25">
      <c r="A278" s="19"/>
      <c r="B278" s="19"/>
      <c r="C278" s="15"/>
      <c r="D278" s="25" t="s">
        <v>360</v>
      </c>
      <c r="E278" s="26" t="s">
        <v>357</v>
      </c>
      <c r="F278" s="27">
        <v>22750487.079999998</v>
      </c>
      <c r="G278" s="27">
        <v>0</v>
      </c>
      <c r="H278" s="28">
        <v>0</v>
      </c>
      <c r="I278" s="28">
        <v>0</v>
      </c>
      <c r="J278" s="29">
        <v>0</v>
      </c>
    </row>
    <row r="279" spans="1:10" s="22" customFormat="1" ht="51" customHeight="1" x14ac:dyDescent="0.25">
      <c r="A279" s="19"/>
      <c r="B279" s="19"/>
      <c r="C279" s="15"/>
      <c r="D279" s="25" t="s">
        <v>361</v>
      </c>
      <c r="E279" s="26" t="s">
        <v>66</v>
      </c>
      <c r="F279" s="27">
        <v>17230637.170000002</v>
      </c>
      <c r="G279" s="27">
        <v>0</v>
      </c>
      <c r="H279" s="28">
        <v>0</v>
      </c>
      <c r="I279" s="28">
        <v>0</v>
      </c>
      <c r="J279" s="29">
        <v>0</v>
      </c>
    </row>
    <row r="280" spans="1:10" s="22" customFormat="1" ht="30" customHeight="1" x14ac:dyDescent="0.25">
      <c r="A280" s="19"/>
      <c r="B280" s="19"/>
      <c r="C280" s="15"/>
      <c r="D280" s="25" t="s">
        <v>362</v>
      </c>
      <c r="E280" s="26" t="s">
        <v>195</v>
      </c>
      <c r="F280" s="27">
        <v>24950720.629999999</v>
      </c>
      <c r="G280" s="27">
        <v>0</v>
      </c>
      <c r="H280" s="28">
        <v>0</v>
      </c>
      <c r="I280" s="28">
        <v>0</v>
      </c>
      <c r="J280" s="29">
        <v>0</v>
      </c>
    </row>
    <row r="281" spans="1:10" s="22" customFormat="1" ht="30" customHeight="1" x14ac:dyDescent="0.25">
      <c r="A281" s="19"/>
      <c r="B281" s="19"/>
      <c r="C281" s="15"/>
      <c r="D281" s="25" t="s">
        <v>363</v>
      </c>
      <c r="E281" s="26" t="s">
        <v>129</v>
      </c>
      <c r="F281" s="27">
        <v>12845949.050000001</v>
      </c>
      <c r="G281" s="27">
        <v>0</v>
      </c>
      <c r="H281" s="28">
        <v>0</v>
      </c>
      <c r="I281" s="28">
        <v>0</v>
      </c>
      <c r="J281" s="29">
        <v>0</v>
      </c>
    </row>
    <row r="282" spans="1:10" s="22" customFormat="1" ht="30" customHeight="1" x14ac:dyDescent="0.25">
      <c r="A282" s="19"/>
      <c r="B282" s="19"/>
      <c r="C282" s="15"/>
      <c r="D282" s="25" t="s">
        <v>364</v>
      </c>
      <c r="E282" s="26" t="s">
        <v>158</v>
      </c>
      <c r="F282" s="27">
        <v>8200000</v>
      </c>
      <c r="G282" s="27">
        <v>8200000</v>
      </c>
      <c r="H282" s="28">
        <v>0</v>
      </c>
      <c r="I282" s="28">
        <v>0</v>
      </c>
      <c r="J282" s="29">
        <f t="shared" si="21"/>
        <v>0</v>
      </c>
    </row>
    <row r="283" spans="1:10" s="22" customFormat="1" ht="30" customHeight="1" x14ac:dyDescent="0.25">
      <c r="A283" s="19"/>
      <c r="B283" s="19"/>
      <c r="C283" s="15"/>
      <c r="D283" s="25" t="s">
        <v>365</v>
      </c>
      <c r="E283" s="26" t="s">
        <v>366</v>
      </c>
      <c r="F283" s="27">
        <v>18658004.629999999</v>
      </c>
      <c r="G283" s="27">
        <v>0</v>
      </c>
      <c r="H283" s="28">
        <v>0</v>
      </c>
      <c r="I283" s="28">
        <v>0</v>
      </c>
      <c r="J283" s="29">
        <v>0</v>
      </c>
    </row>
    <row r="284" spans="1:10" s="22" customFormat="1" ht="30" customHeight="1" x14ac:dyDescent="0.25">
      <c r="A284" s="19"/>
      <c r="B284" s="19"/>
      <c r="C284" s="15"/>
      <c r="D284" s="25" t="s">
        <v>367</v>
      </c>
      <c r="E284" s="26" t="s">
        <v>368</v>
      </c>
      <c r="F284" s="27">
        <v>24404296.75</v>
      </c>
      <c r="G284" s="27">
        <v>24404296.75</v>
      </c>
      <c r="H284" s="28">
        <v>0</v>
      </c>
      <c r="I284" s="28">
        <v>0</v>
      </c>
      <c r="J284" s="29">
        <f t="shared" si="21"/>
        <v>0</v>
      </c>
    </row>
    <row r="285" spans="1:10" s="22" customFormat="1" ht="30" customHeight="1" x14ac:dyDescent="0.25">
      <c r="A285" s="23"/>
      <c r="B285" s="23"/>
      <c r="C285" s="23"/>
      <c r="D285" s="25" t="s">
        <v>369</v>
      </c>
      <c r="E285" s="26" t="s">
        <v>370</v>
      </c>
      <c r="F285" s="27">
        <v>8500805.9600000009</v>
      </c>
      <c r="G285" s="27">
        <v>8500805.9600000009</v>
      </c>
      <c r="H285" s="28">
        <v>0</v>
      </c>
      <c r="I285" s="28">
        <v>0</v>
      </c>
      <c r="J285" s="29">
        <f t="shared" si="21"/>
        <v>0</v>
      </c>
    </row>
    <row r="286" spans="1:10" s="24" customFormat="1" ht="20.100000000000001" customHeight="1" x14ac:dyDescent="0.25">
      <c r="D286" s="25" t="s">
        <v>371</v>
      </c>
      <c r="E286" s="26" t="s">
        <v>372</v>
      </c>
      <c r="F286" s="27">
        <v>34146604.469999999</v>
      </c>
      <c r="G286" s="27">
        <v>0</v>
      </c>
      <c r="H286" s="28">
        <v>0</v>
      </c>
      <c r="I286" s="28">
        <v>0</v>
      </c>
      <c r="J286" s="29">
        <v>0</v>
      </c>
    </row>
    <row r="287" spans="1:10" s="33" customFormat="1" ht="20.100000000000001" customHeight="1" x14ac:dyDescent="0.2">
      <c r="D287" s="25" t="s">
        <v>373</v>
      </c>
      <c r="E287" s="34" t="s">
        <v>167</v>
      </c>
      <c r="F287" s="35">
        <v>25851879.550000001</v>
      </c>
      <c r="G287" s="35">
        <v>0.01</v>
      </c>
      <c r="H287" s="36">
        <v>0</v>
      </c>
      <c r="I287" s="36">
        <v>0</v>
      </c>
      <c r="J287" s="29">
        <f t="shared" si="21"/>
        <v>0</v>
      </c>
    </row>
    <row r="288" spans="1:10" s="33" customFormat="1" ht="30" customHeight="1" x14ac:dyDescent="0.2">
      <c r="D288" s="25" t="s">
        <v>374</v>
      </c>
      <c r="E288" s="34" t="s">
        <v>298</v>
      </c>
      <c r="F288" s="35">
        <v>13688938.67</v>
      </c>
      <c r="G288" s="35">
        <v>13688938.67</v>
      </c>
      <c r="H288" s="36">
        <v>0</v>
      </c>
      <c r="I288" s="36">
        <v>0</v>
      </c>
      <c r="J288" s="29">
        <f t="shared" si="21"/>
        <v>0</v>
      </c>
    </row>
    <row r="289" spans="3:10" s="33" customFormat="1" ht="20.100000000000001" customHeight="1" x14ac:dyDescent="0.2">
      <c r="D289" s="25" t="s">
        <v>375</v>
      </c>
      <c r="E289" s="34" t="s">
        <v>376</v>
      </c>
      <c r="F289" s="35">
        <v>9727148.9499999993</v>
      </c>
      <c r="G289" s="35">
        <v>9727148.9499999993</v>
      </c>
      <c r="H289" s="36">
        <v>0</v>
      </c>
      <c r="I289" s="36">
        <v>0</v>
      </c>
      <c r="J289" s="29">
        <f t="shared" si="21"/>
        <v>0</v>
      </c>
    </row>
    <row r="290" spans="3:10" s="33" customFormat="1" ht="20.100000000000001" customHeight="1" x14ac:dyDescent="0.2">
      <c r="D290" s="25" t="s">
        <v>377</v>
      </c>
      <c r="E290" s="34" t="s">
        <v>287</v>
      </c>
      <c r="F290" s="35">
        <v>16999818.690000001</v>
      </c>
      <c r="G290" s="35">
        <v>8511160.5999999996</v>
      </c>
      <c r="H290" s="36">
        <v>0</v>
      </c>
      <c r="I290" s="36">
        <v>0</v>
      </c>
      <c r="J290" s="29">
        <f t="shared" si="21"/>
        <v>0</v>
      </c>
    </row>
    <row r="291" spans="3:10" s="33" customFormat="1" ht="30" customHeight="1" x14ac:dyDescent="0.2">
      <c r="D291" s="25" t="s">
        <v>378</v>
      </c>
      <c r="E291" s="34" t="s">
        <v>379</v>
      </c>
      <c r="F291" s="35">
        <v>15499431.9</v>
      </c>
      <c r="G291" s="35">
        <v>15499431.9</v>
      </c>
      <c r="H291" s="36">
        <v>0</v>
      </c>
      <c r="I291" s="36">
        <v>0</v>
      </c>
      <c r="J291" s="29">
        <f t="shared" si="21"/>
        <v>0</v>
      </c>
    </row>
    <row r="292" spans="3:10" s="33" customFormat="1" ht="20.100000000000001" customHeight="1" x14ac:dyDescent="0.2">
      <c r="D292" s="25" t="s">
        <v>380</v>
      </c>
      <c r="E292" s="34" t="s">
        <v>235</v>
      </c>
      <c r="F292" s="35">
        <v>6371699.5599999996</v>
      </c>
      <c r="G292" s="35">
        <v>6371699.5599999996</v>
      </c>
      <c r="H292" s="36">
        <v>0</v>
      </c>
      <c r="I292" s="36">
        <v>0</v>
      </c>
      <c r="J292" s="29">
        <f t="shared" si="21"/>
        <v>0</v>
      </c>
    </row>
    <row r="293" spans="3:10" s="33" customFormat="1" ht="30" customHeight="1" x14ac:dyDescent="0.2">
      <c r="D293" s="25" t="s">
        <v>381</v>
      </c>
      <c r="E293" s="34" t="s">
        <v>382</v>
      </c>
      <c r="F293" s="37">
        <v>24466305.68</v>
      </c>
      <c r="G293" s="37">
        <v>0</v>
      </c>
      <c r="H293" s="38">
        <v>0</v>
      </c>
      <c r="I293" s="38">
        <v>0</v>
      </c>
      <c r="J293" s="29">
        <v>0</v>
      </c>
    </row>
    <row r="294" spans="3:10" s="33" customFormat="1" ht="30" customHeight="1" x14ac:dyDescent="0.2">
      <c r="D294" s="25" t="s">
        <v>383</v>
      </c>
      <c r="E294" s="34" t="s">
        <v>176</v>
      </c>
      <c r="F294" s="37">
        <v>43739378.240000002</v>
      </c>
      <c r="G294" s="37">
        <v>0</v>
      </c>
      <c r="H294" s="38">
        <v>0</v>
      </c>
      <c r="I294" s="38">
        <v>0</v>
      </c>
      <c r="J294" s="29">
        <v>0</v>
      </c>
    </row>
    <row r="295" spans="3:10" s="33" customFormat="1" ht="24" x14ac:dyDescent="0.2">
      <c r="C295" s="20" t="s">
        <v>384</v>
      </c>
      <c r="D295" s="32" t="s">
        <v>385</v>
      </c>
      <c r="E295" s="34"/>
      <c r="F295" s="39">
        <f>F296</f>
        <v>5562387</v>
      </c>
      <c r="G295" s="39">
        <f t="shared" ref="G295:I295" si="22">G296</f>
        <v>0</v>
      </c>
      <c r="H295" s="39">
        <f t="shared" si="22"/>
        <v>0</v>
      </c>
      <c r="I295" s="39">
        <f t="shared" si="22"/>
        <v>0</v>
      </c>
      <c r="J295" s="17">
        <v>0</v>
      </c>
    </row>
    <row r="296" spans="3:10" s="33" customFormat="1" ht="24" x14ac:dyDescent="0.2">
      <c r="D296" s="25" t="s">
        <v>63</v>
      </c>
      <c r="E296" s="34" t="s">
        <v>64</v>
      </c>
      <c r="F296" s="37">
        <v>5562387</v>
      </c>
      <c r="G296" s="37">
        <v>0</v>
      </c>
      <c r="H296" s="38">
        <v>0</v>
      </c>
      <c r="I296" s="38">
        <v>0</v>
      </c>
      <c r="J296" s="29">
        <v>0</v>
      </c>
    </row>
    <row r="297" spans="3:10" s="33" customFormat="1" ht="12.75" x14ac:dyDescent="0.2">
      <c r="C297" s="58" t="s">
        <v>386</v>
      </c>
      <c r="D297" s="61" t="s">
        <v>42</v>
      </c>
      <c r="E297" s="34"/>
      <c r="F297" s="39">
        <f>SUM(F298:F299)</f>
        <v>9647477.1799999997</v>
      </c>
      <c r="G297" s="39">
        <f t="shared" ref="G297:I297" si="23">SUM(G298:G299)</f>
        <v>0</v>
      </c>
      <c r="H297" s="39">
        <f t="shared" si="23"/>
        <v>0</v>
      </c>
      <c r="I297" s="39">
        <f t="shared" si="23"/>
        <v>0</v>
      </c>
      <c r="J297" s="17">
        <v>0</v>
      </c>
    </row>
    <row r="298" spans="3:10" s="33" customFormat="1" ht="24" x14ac:dyDescent="0.2">
      <c r="D298" s="25" t="s">
        <v>79</v>
      </c>
      <c r="E298" s="34" t="s">
        <v>80</v>
      </c>
      <c r="F298" s="37">
        <v>3472048.2</v>
      </c>
      <c r="G298" s="37">
        <v>0</v>
      </c>
      <c r="H298" s="38">
        <v>0</v>
      </c>
      <c r="I298" s="38">
        <v>0</v>
      </c>
      <c r="J298" s="40"/>
    </row>
    <row r="299" spans="3:10" s="33" customFormat="1" ht="24" x14ac:dyDescent="0.2">
      <c r="D299" s="25" t="s">
        <v>82</v>
      </c>
      <c r="E299" s="34" t="s">
        <v>80</v>
      </c>
      <c r="F299" s="37">
        <v>6175428.9800000004</v>
      </c>
      <c r="G299" s="37">
        <v>0</v>
      </c>
      <c r="H299" s="38">
        <v>0</v>
      </c>
      <c r="I299" s="38">
        <v>0</v>
      </c>
      <c r="J299" s="40"/>
    </row>
    <row r="300" spans="3:10" s="33" customFormat="1" ht="12.75" x14ac:dyDescent="0.2">
      <c r="C300" s="58" t="s">
        <v>387</v>
      </c>
      <c r="D300" s="61" t="s">
        <v>388</v>
      </c>
      <c r="E300" s="34"/>
      <c r="F300" s="39">
        <f>SUM(F301:F369)</f>
        <v>1976656015.4100001</v>
      </c>
      <c r="G300" s="39">
        <f t="shared" ref="G300:I300" si="24">SUM(G301:G369)</f>
        <v>2245581105.1700001</v>
      </c>
      <c r="H300" s="39">
        <f t="shared" si="24"/>
        <v>852061506.20999968</v>
      </c>
      <c r="I300" s="39">
        <f t="shared" si="24"/>
        <v>851976252.14999974</v>
      </c>
      <c r="J300" s="17">
        <f t="shared" ref="J300:J363" si="25">H300/G300*100</f>
        <v>37.943920362007809</v>
      </c>
    </row>
    <row r="301" spans="3:10" s="33" customFormat="1" ht="27.95" customHeight="1" x14ac:dyDescent="0.2">
      <c r="D301" s="25" t="s">
        <v>389</v>
      </c>
      <c r="E301" s="34" t="s">
        <v>370</v>
      </c>
      <c r="F301" s="37">
        <v>0</v>
      </c>
      <c r="G301" s="37">
        <v>308173976.68000001</v>
      </c>
      <c r="H301" s="38">
        <v>87390375.099999994</v>
      </c>
      <c r="I301" s="38">
        <v>87390375.099999994</v>
      </c>
      <c r="J301" s="29">
        <f t="shared" si="25"/>
        <v>28.357480421114182</v>
      </c>
    </row>
    <row r="302" spans="3:10" s="33" customFormat="1" ht="27.95" customHeight="1" x14ac:dyDescent="0.2">
      <c r="D302" s="25" t="s">
        <v>390</v>
      </c>
      <c r="E302" s="34" t="s">
        <v>137</v>
      </c>
      <c r="F302" s="37">
        <v>0</v>
      </c>
      <c r="G302" s="37">
        <v>12697113.619999999</v>
      </c>
      <c r="H302" s="38">
        <v>12697113.619999999</v>
      </c>
      <c r="I302" s="38">
        <v>12697113.619999999</v>
      </c>
      <c r="J302" s="29">
        <f t="shared" si="25"/>
        <v>100</v>
      </c>
    </row>
    <row r="303" spans="3:10" s="33" customFormat="1" ht="27.95" customHeight="1" x14ac:dyDescent="0.2">
      <c r="D303" s="25" t="s">
        <v>391</v>
      </c>
      <c r="E303" s="34" t="s">
        <v>58</v>
      </c>
      <c r="F303" s="37">
        <v>4361876.0599999996</v>
      </c>
      <c r="G303" s="37">
        <v>0</v>
      </c>
      <c r="H303" s="38">
        <v>0</v>
      </c>
      <c r="I303" s="38">
        <v>0</v>
      </c>
      <c r="J303" s="29">
        <v>0</v>
      </c>
    </row>
    <row r="304" spans="3:10" s="33" customFormat="1" ht="27.95" customHeight="1" x14ac:dyDescent="0.2">
      <c r="D304" s="25" t="s">
        <v>392</v>
      </c>
      <c r="E304" s="34" t="s">
        <v>137</v>
      </c>
      <c r="F304" s="37">
        <v>0</v>
      </c>
      <c r="G304" s="37">
        <v>10433765.640000001</v>
      </c>
      <c r="H304" s="38">
        <v>6936420.5099999998</v>
      </c>
      <c r="I304" s="38">
        <v>6936420.5099999998</v>
      </c>
      <c r="J304" s="29">
        <f t="shared" si="25"/>
        <v>66.480509044671237</v>
      </c>
    </row>
    <row r="305" spans="4:10" s="33" customFormat="1" ht="27.95" customHeight="1" x14ac:dyDescent="0.2">
      <c r="D305" s="25" t="s">
        <v>393</v>
      </c>
      <c r="E305" s="34" t="s">
        <v>394</v>
      </c>
      <c r="F305" s="37">
        <v>11560422.98</v>
      </c>
      <c r="G305" s="37">
        <v>0</v>
      </c>
      <c r="H305" s="38">
        <v>0</v>
      </c>
      <c r="I305" s="38">
        <v>0</v>
      </c>
      <c r="J305" s="29">
        <v>0</v>
      </c>
    </row>
    <row r="306" spans="4:10" s="33" customFormat="1" ht="27.95" customHeight="1" x14ac:dyDescent="0.2">
      <c r="D306" s="25" t="s">
        <v>395</v>
      </c>
      <c r="E306" s="34" t="s">
        <v>89</v>
      </c>
      <c r="F306" s="37">
        <v>0</v>
      </c>
      <c r="G306" s="37">
        <v>8657665.8300000001</v>
      </c>
      <c r="H306" s="38">
        <v>4115419.81</v>
      </c>
      <c r="I306" s="38">
        <v>4115419.81</v>
      </c>
      <c r="J306" s="29">
        <f t="shared" si="25"/>
        <v>47.53498103079361</v>
      </c>
    </row>
    <row r="307" spans="4:10" s="33" customFormat="1" ht="27.95" customHeight="1" x14ac:dyDescent="0.2">
      <c r="D307" s="25" t="s">
        <v>396</v>
      </c>
      <c r="E307" s="34" t="s">
        <v>89</v>
      </c>
      <c r="F307" s="37">
        <v>0</v>
      </c>
      <c r="G307" s="37">
        <v>585232862.22000003</v>
      </c>
      <c r="H307" s="38">
        <v>222303459.84</v>
      </c>
      <c r="I307" s="38">
        <v>222218205.78</v>
      </c>
      <c r="J307" s="29">
        <f t="shared" si="25"/>
        <v>37.985471116013983</v>
      </c>
    </row>
    <row r="308" spans="4:10" s="33" customFormat="1" ht="27.95" customHeight="1" x14ac:dyDescent="0.2">
      <c r="D308" s="25" t="s">
        <v>396</v>
      </c>
      <c r="E308" s="34" t="s">
        <v>60</v>
      </c>
      <c r="F308" s="37">
        <v>0</v>
      </c>
      <c r="G308" s="37">
        <v>823497020.08000004</v>
      </c>
      <c r="H308" s="38">
        <v>309712706.42000002</v>
      </c>
      <c r="I308" s="38">
        <v>309712706.42000002</v>
      </c>
      <c r="J308" s="29">
        <f t="shared" si="25"/>
        <v>37.609450777358298</v>
      </c>
    </row>
    <row r="309" spans="4:10" s="33" customFormat="1" ht="41.25" customHeight="1" x14ac:dyDescent="0.2">
      <c r="D309" s="25" t="s">
        <v>397</v>
      </c>
      <c r="E309" s="34" t="s">
        <v>89</v>
      </c>
      <c r="F309" s="37">
        <v>1000000000</v>
      </c>
      <c r="G309" s="37">
        <v>0</v>
      </c>
      <c r="H309" s="38">
        <v>0</v>
      </c>
      <c r="I309" s="38">
        <v>0</v>
      </c>
      <c r="J309" s="29">
        <v>0</v>
      </c>
    </row>
    <row r="310" spans="4:10" s="33" customFormat="1" ht="46.5" customHeight="1" x14ac:dyDescent="0.2">
      <c r="D310" s="25" t="s">
        <v>398</v>
      </c>
      <c r="E310" s="34" t="s">
        <v>46</v>
      </c>
      <c r="F310" s="37">
        <v>8615093.0800000001</v>
      </c>
      <c r="G310" s="37">
        <v>0</v>
      </c>
      <c r="H310" s="38">
        <v>0</v>
      </c>
      <c r="I310" s="38">
        <v>0</v>
      </c>
      <c r="J310" s="29">
        <v>0</v>
      </c>
    </row>
    <row r="311" spans="4:10" s="33" customFormat="1" ht="27.95" customHeight="1" x14ac:dyDescent="0.2">
      <c r="D311" s="25" t="s">
        <v>399</v>
      </c>
      <c r="E311" s="34" t="s">
        <v>370</v>
      </c>
      <c r="F311" s="37">
        <v>0</v>
      </c>
      <c r="G311" s="37">
        <v>12295247.789999999</v>
      </c>
      <c r="H311" s="38">
        <v>3688574.34</v>
      </c>
      <c r="I311" s="38">
        <v>3688574.34</v>
      </c>
      <c r="J311" s="29">
        <f t="shared" si="25"/>
        <v>30.000000024399672</v>
      </c>
    </row>
    <row r="312" spans="4:10" s="33" customFormat="1" ht="27.95" customHeight="1" x14ac:dyDescent="0.2">
      <c r="D312" s="25" t="s">
        <v>400</v>
      </c>
      <c r="E312" s="34" t="s">
        <v>80</v>
      </c>
      <c r="F312" s="37">
        <v>3863971.36</v>
      </c>
      <c r="G312" s="37">
        <v>0</v>
      </c>
      <c r="H312" s="38">
        <v>0</v>
      </c>
      <c r="I312" s="38">
        <v>0</v>
      </c>
      <c r="J312" s="29">
        <v>0</v>
      </c>
    </row>
    <row r="313" spans="4:10" s="33" customFormat="1" ht="39" customHeight="1" x14ac:dyDescent="0.2">
      <c r="D313" s="25" t="s">
        <v>401</v>
      </c>
      <c r="E313" s="34" t="s">
        <v>80</v>
      </c>
      <c r="F313" s="37">
        <v>4396429.99</v>
      </c>
      <c r="G313" s="37">
        <v>0</v>
      </c>
      <c r="H313" s="38">
        <v>0</v>
      </c>
      <c r="I313" s="38">
        <v>0</v>
      </c>
      <c r="J313" s="29">
        <v>0</v>
      </c>
    </row>
    <row r="314" spans="4:10" s="33" customFormat="1" ht="27.95" customHeight="1" x14ac:dyDescent="0.2">
      <c r="D314" s="25" t="s">
        <v>402</v>
      </c>
      <c r="E314" s="34" t="s">
        <v>21</v>
      </c>
      <c r="F314" s="37">
        <v>300000000</v>
      </c>
      <c r="G314" s="37">
        <v>0</v>
      </c>
      <c r="H314" s="38">
        <v>0</v>
      </c>
      <c r="I314" s="38">
        <v>0</v>
      </c>
      <c r="J314" s="29">
        <v>0</v>
      </c>
    </row>
    <row r="315" spans="4:10" s="33" customFormat="1" ht="39.75" customHeight="1" x14ac:dyDescent="0.2">
      <c r="D315" s="25" t="s">
        <v>403</v>
      </c>
      <c r="E315" s="34" t="s">
        <v>287</v>
      </c>
      <c r="F315" s="37">
        <v>13735502.299999999</v>
      </c>
      <c r="G315" s="37">
        <v>0</v>
      </c>
      <c r="H315" s="38">
        <v>0</v>
      </c>
      <c r="I315" s="38">
        <v>0</v>
      </c>
      <c r="J315" s="29">
        <v>0</v>
      </c>
    </row>
    <row r="316" spans="4:10" s="33" customFormat="1" ht="38.25" customHeight="1" x14ac:dyDescent="0.2">
      <c r="D316" s="25" t="s">
        <v>404</v>
      </c>
      <c r="E316" s="34" t="s">
        <v>21</v>
      </c>
      <c r="F316" s="37">
        <v>0</v>
      </c>
      <c r="G316" s="37">
        <v>792583.15</v>
      </c>
      <c r="H316" s="38">
        <v>792583.15</v>
      </c>
      <c r="I316" s="38">
        <v>792583.15</v>
      </c>
      <c r="J316" s="29">
        <f t="shared" si="25"/>
        <v>100</v>
      </c>
    </row>
    <row r="317" spans="4:10" s="33" customFormat="1" ht="27.95" customHeight="1" x14ac:dyDescent="0.2">
      <c r="D317" s="25" t="s">
        <v>405</v>
      </c>
      <c r="E317" s="34" t="s">
        <v>74</v>
      </c>
      <c r="F317" s="37">
        <v>5778727.1400000006</v>
      </c>
      <c r="G317" s="37">
        <v>97944.53</v>
      </c>
      <c r="H317" s="38">
        <v>0</v>
      </c>
      <c r="I317" s="38">
        <v>0</v>
      </c>
      <c r="J317" s="29">
        <f t="shared" si="25"/>
        <v>0</v>
      </c>
    </row>
    <row r="318" spans="4:10" s="33" customFormat="1" ht="40.5" customHeight="1" x14ac:dyDescent="0.2">
      <c r="D318" s="25" t="s">
        <v>406</v>
      </c>
      <c r="E318" s="34" t="s">
        <v>129</v>
      </c>
      <c r="F318" s="37">
        <v>12690866.959999999</v>
      </c>
      <c r="G318" s="37">
        <v>215099.44</v>
      </c>
      <c r="H318" s="38">
        <v>0</v>
      </c>
      <c r="I318" s="38">
        <v>0</v>
      </c>
      <c r="J318" s="29">
        <f t="shared" si="25"/>
        <v>0</v>
      </c>
    </row>
    <row r="319" spans="4:10" s="33" customFormat="1" ht="27.95" customHeight="1" x14ac:dyDescent="0.2">
      <c r="D319" s="25" t="s">
        <v>407</v>
      </c>
      <c r="E319" s="34" t="s">
        <v>21</v>
      </c>
      <c r="F319" s="37">
        <v>9000000</v>
      </c>
      <c r="G319" s="37">
        <v>0</v>
      </c>
      <c r="H319" s="38">
        <v>0</v>
      </c>
      <c r="I319" s="38">
        <v>0</v>
      </c>
      <c r="J319" s="29">
        <v>0</v>
      </c>
    </row>
    <row r="320" spans="4:10" s="33" customFormat="1" ht="27.95" customHeight="1" x14ac:dyDescent="0.2">
      <c r="D320" s="25" t="s">
        <v>408</v>
      </c>
      <c r="E320" s="34" t="s">
        <v>21</v>
      </c>
      <c r="F320" s="37">
        <v>0</v>
      </c>
      <c r="G320" s="37">
        <v>4820457.49</v>
      </c>
      <c r="H320" s="38">
        <v>1446137.25</v>
      </c>
      <c r="I320" s="38">
        <v>1446137.25</v>
      </c>
      <c r="J320" s="29">
        <f t="shared" si="25"/>
        <v>30.000000062234754</v>
      </c>
    </row>
    <row r="321" spans="4:10" s="33" customFormat="1" ht="27.95" customHeight="1" x14ac:dyDescent="0.2">
      <c r="D321" s="25" t="s">
        <v>409</v>
      </c>
      <c r="E321" s="34" t="s">
        <v>410</v>
      </c>
      <c r="F321" s="37">
        <v>0</v>
      </c>
      <c r="G321" s="37">
        <v>11025051.34</v>
      </c>
      <c r="H321" s="38">
        <v>0</v>
      </c>
      <c r="I321" s="38">
        <v>0</v>
      </c>
      <c r="J321" s="29">
        <f t="shared" si="25"/>
        <v>0</v>
      </c>
    </row>
    <row r="322" spans="4:10" s="33" customFormat="1" ht="38.25" customHeight="1" x14ac:dyDescent="0.2">
      <c r="D322" s="25" t="s">
        <v>411</v>
      </c>
      <c r="E322" s="34" t="s">
        <v>410</v>
      </c>
      <c r="F322" s="37">
        <v>10557366.779999999</v>
      </c>
      <c r="G322" s="37">
        <v>218022.57</v>
      </c>
      <c r="H322" s="38">
        <v>0</v>
      </c>
      <c r="I322" s="38">
        <v>0</v>
      </c>
      <c r="J322" s="29">
        <f t="shared" si="25"/>
        <v>0</v>
      </c>
    </row>
    <row r="323" spans="4:10" s="33" customFormat="1" ht="18" customHeight="1" x14ac:dyDescent="0.2">
      <c r="D323" s="25" t="s">
        <v>412</v>
      </c>
      <c r="E323" s="34" t="s">
        <v>48</v>
      </c>
      <c r="F323" s="37">
        <v>6092006.5</v>
      </c>
      <c r="G323" s="37">
        <v>0</v>
      </c>
      <c r="H323" s="38">
        <v>0</v>
      </c>
      <c r="I323" s="38">
        <v>0</v>
      </c>
      <c r="J323" s="29">
        <v>0</v>
      </c>
    </row>
    <row r="324" spans="4:10" s="33" customFormat="1" ht="39" customHeight="1" x14ac:dyDescent="0.2">
      <c r="D324" s="25" t="s">
        <v>413</v>
      </c>
      <c r="E324" s="34" t="s">
        <v>370</v>
      </c>
      <c r="F324" s="37">
        <v>65851723.560000002</v>
      </c>
      <c r="G324" s="37">
        <v>43573911.57</v>
      </c>
      <c r="H324" s="38">
        <v>0</v>
      </c>
      <c r="I324" s="38">
        <v>0</v>
      </c>
      <c r="J324" s="29">
        <f t="shared" si="25"/>
        <v>0</v>
      </c>
    </row>
    <row r="325" spans="4:10" s="33" customFormat="1" ht="27.95" customHeight="1" x14ac:dyDescent="0.2">
      <c r="D325" s="25" t="s">
        <v>414</v>
      </c>
      <c r="E325" s="34" t="s">
        <v>21</v>
      </c>
      <c r="F325" s="37">
        <v>0</v>
      </c>
      <c r="G325" s="37">
        <v>3841998.88</v>
      </c>
      <c r="H325" s="38">
        <v>2719936.31</v>
      </c>
      <c r="I325" s="38">
        <v>2719936.31</v>
      </c>
      <c r="J325" s="29">
        <f t="shared" si="25"/>
        <v>70.794823084383623</v>
      </c>
    </row>
    <row r="326" spans="4:10" s="33" customFormat="1" ht="54.75" customHeight="1" x14ac:dyDescent="0.2">
      <c r="D326" s="25" t="s">
        <v>415</v>
      </c>
      <c r="E326" s="34" t="s">
        <v>260</v>
      </c>
      <c r="F326" s="37">
        <v>0</v>
      </c>
      <c r="G326" s="37">
        <v>62896552.759999998</v>
      </c>
      <c r="H326" s="38">
        <v>62896552.759999998</v>
      </c>
      <c r="I326" s="38">
        <v>62896552.759999998</v>
      </c>
      <c r="J326" s="29">
        <f t="shared" si="25"/>
        <v>100</v>
      </c>
    </row>
    <row r="327" spans="4:10" s="33" customFormat="1" ht="27.95" customHeight="1" x14ac:dyDescent="0.2">
      <c r="D327" s="25" t="s">
        <v>416</v>
      </c>
      <c r="E327" s="34" t="s">
        <v>417</v>
      </c>
      <c r="F327" s="37">
        <v>33073919.760000002</v>
      </c>
      <c r="G327" s="37">
        <v>0</v>
      </c>
      <c r="H327" s="38">
        <v>0</v>
      </c>
      <c r="I327" s="38">
        <v>0</v>
      </c>
      <c r="J327" s="29">
        <v>0</v>
      </c>
    </row>
    <row r="328" spans="4:10" s="33" customFormat="1" ht="40.5" customHeight="1" x14ac:dyDescent="0.2">
      <c r="D328" s="25" t="s">
        <v>418</v>
      </c>
      <c r="E328" s="34" t="s">
        <v>21</v>
      </c>
      <c r="F328" s="37">
        <v>0</v>
      </c>
      <c r="G328" s="37">
        <v>8732823.5999999996</v>
      </c>
      <c r="H328" s="38">
        <v>8406825.3200000003</v>
      </c>
      <c r="I328" s="38">
        <v>8406825.3200000003</v>
      </c>
      <c r="J328" s="29">
        <f t="shared" si="25"/>
        <v>96.266977384038782</v>
      </c>
    </row>
    <row r="329" spans="4:10" s="33" customFormat="1" ht="27.95" customHeight="1" x14ac:dyDescent="0.2">
      <c r="D329" s="25" t="s">
        <v>419</v>
      </c>
      <c r="E329" s="34" t="s">
        <v>218</v>
      </c>
      <c r="F329" s="37">
        <v>3300000</v>
      </c>
      <c r="G329" s="37">
        <v>0</v>
      </c>
      <c r="H329" s="38">
        <v>0</v>
      </c>
      <c r="I329" s="38">
        <v>0</v>
      </c>
      <c r="J329" s="29">
        <v>0</v>
      </c>
    </row>
    <row r="330" spans="4:10" s="33" customFormat="1" ht="63.75" customHeight="1" x14ac:dyDescent="0.2">
      <c r="D330" s="25" t="s">
        <v>420</v>
      </c>
      <c r="E330" s="34" t="s">
        <v>370</v>
      </c>
      <c r="F330" s="37">
        <v>0</v>
      </c>
      <c r="G330" s="37">
        <v>19424697.850000001</v>
      </c>
      <c r="H330" s="38">
        <v>19071378.93</v>
      </c>
      <c r="I330" s="38">
        <v>19071378.93</v>
      </c>
      <c r="J330" s="29">
        <f t="shared" si="25"/>
        <v>98.181084088265493</v>
      </c>
    </row>
    <row r="331" spans="4:10" s="33" customFormat="1" ht="51" customHeight="1" x14ac:dyDescent="0.2">
      <c r="D331" s="25" t="s">
        <v>421</v>
      </c>
      <c r="E331" s="34" t="s">
        <v>410</v>
      </c>
      <c r="F331" s="37">
        <v>25000000</v>
      </c>
      <c r="G331" s="37">
        <v>0</v>
      </c>
      <c r="H331" s="38">
        <v>0</v>
      </c>
      <c r="I331" s="38">
        <v>0</v>
      </c>
      <c r="J331" s="29">
        <v>0</v>
      </c>
    </row>
    <row r="332" spans="4:10" s="33" customFormat="1" ht="38.25" customHeight="1" x14ac:dyDescent="0.2">
      <c r="D332" s="25" t="s">
        <v>422</v>
      </c>
      <c r="E332" s="34" t="s">
        <v>410</v>
      </c>
      <c r="F332" s="37">
        <v>7199192</v>
      </c>
      <c r="G332" s="37">
        <v>0</v>
      </c>
      <c r="H332" s="38">
        <v>0</v>
      </c>
      <c r="I332" s="38">
        <v>0</v>
      </c>
      <c r="J332" s="29">
        <v>0</v>
      </c>
    </row>
    <row r="333" spans="4:10" s="33" customFormat="1" ht="38.25" customHeight="1" x14ac:dyDescent="0.2">
      <c r="D333" s="25" t="s">
        <v>423</v>
      </c>
      <c r="E333" s="34" t="s">
        <v>370</v>
      </c>
      <c r="F333" s="37">
        <v>23024687.18</v>
      </c>
      <c r="G333" s="37">
        <v>0</v>
      </c>
      <c r="H333" s="38">
        <v>0</v>
      </c>
      <c r="I333" s="38">
        <v>0</v>
      </c>
      <c r="J333" s="29">
        <v>0</v>
      </c>
    </row>
    <row r="334" spans="4:10" s="33" customFormat="1" ht="60" x14ac:dyDescent="0.2">
      <c r="D334" s="25" t="s">
        <v>424</v>
      </c>
      <c r="E334" s="34" t="s">
        <v>21</v>
      </c>
      <c r="F334" s="37">
        <v>0</v>
      </c>
      <c r="G334" s="37">
        <v>17348548.329999998</v>
      </c>
      <c r="H334" s="38">
        <v>6097757.2800000003</v>
      </c>
      <c r="I334" s="38">
        <v>6097757.2800000003</v>
      </c>
      <c r="J334" s="29">
        <f t="shared" si="25"/>
        <v>35.14851596807928</v>
      </c>
    </row>
    <row r="335" spans="4:10" s="33" customFormat="1" ht="42.75" customHeight="1" x14ac:dyDescent="0.2">
      <c r="D335" s="25" t="s">
        <v>425</v>
      </c>
      <c r="E335" s="34" t="s">
        <v>21</v>
      </c>
      <c r="F335" s="37">
        <v>0</v>
      </c>
      <c r="G335" s="37">
        <v>510088.77</v>
      </c>
      <c r="H335" s="38">
        <v>0</v>
      </c>
      <c r="I335" s="38">
        <v>0</v>
      </c>
      <c r="J335" s="29">
        <f t="shared" si="25"/>
        <v>0</v>
      </c>
    </row>
    <row r="336" spans="4:10" s="33" customFormat="1" ht="38.25" customHeight="1" x14ac:dyDescent="0.2">
      <c r="D336" s="25" t="s">
        <v>426</v>
      </c>
      <c r="E336" s="34" t="s">
        <v>410</v>
      </c>
      <c r="F336" s="37">
        <v>4222400</v>
      </c>
      <c r="G336" s="37">
        <v>0</v>
      </c>
      <c r="H336" s="38">
        <v>0</v>
      </c>
      <c r="I336" s="38">
        <v>0</v>
      </c>
      <c r="J336" s="29">
        <v>0</v>
      </c>
    </row>
    <row r="337" spans="4:10" s="33" customFormat="1" ht="53.25" customHeight="1" x14ac:dyDescent="0.2">
      <c r="D337" s="25" t="s">
        <v>427</v>
      </c>
      <c r="E337" s="34" t="s">
        <v>21</v>
      </c>
      <c r="F337" s="37">
        <v>1800000</v>
      </c>
      <c r="G337" s="37">
        <v>0</v>
      </c>
      <c r="H337" s="38">
        <v>0</v>
      </c>
      <c r="I337" s="38">
        <v>0</v>
      </c>
      <c r="J337" s="29">
        <v>0</v>
      </c>
    </row>
    <row r="338" spans="4:10" s="33" customFormat="1" ht="27.95" customHeight="1" x14ac:dyDescent="0.2">
      <c r="D338" s="25" t="s">
        <v>428</v>
      </c>
      <c r="E338" s="34" t="s">
        <v>410</v>
      </c>
      <c r="F338" s="37">
        <v>5005000</v>
      </c>
      <c r="G338" s="37">
        <v>0</v>
      </c>
      <c r="H338" s="38">
        <v>0</v>
      </c>
      <c r="I338" s="38">
        <v>0</v>
      </c>
      <c r="J338" s="29">
        <v>0</v>
      </c>
    </row>
    <row r="339" spans="4:10" s="33" customFormat="1" ht="39" customHeight="1" x14ac:dyDescent="0.2">
      <c r="D339" s="25" t="s">
        <v>429</v>
      </c>
      <c r="E339" s="34" t="s">
        <v>410</v>
      </c>
      <c r="F339" s="37">
        <v>6562816</v>
      </c>
      <c r="G339" s="37">
        <v>0</v>
      </c>
      <c r="H339" s="38">
        <v>0</v>
      </c>
      <c r="I339" s="38">
        <v>0</v>
      </c>
      <c r="J339" s="29">
        <v>0</v>
      </c>
    </row>
    <row r="340" spans="4:10" s="33" customFormat="1" ht="61.5" customHeight="1" x14ac:dyDescent="0.2">
      <c r="D340" s="25" t="s">
        <v>430</v>
      </c>
      <c r="E340" s="34" t="s">
        <v>21</v>
      </c>
      <c r="F340" s="37">
        <v>0</v>
      </c>
      <c r="G340" s="37">
        <v>13733893.85</v>
      </c>
      <c r="H340" s="38">
        <v>12701833.77</v>
      </c>
      <c r="I340" s="38">
        <v>12701833.77</v>
      </c>
      <c r="J340" s="29">
        <f t="shared" si="25"/>
        <v>92.485306124599177</v>
      </c>
    </row>
    <row r="341" spans="4:10" s="33" customFormat="1" ht="51" customHeight="1" x14ac:dyDescent="0.2">
      <c r="D341" s="25" t="s">
        <v>431</v>
      </c>
      <c r="E341" s="34" t="s">
        <v>21</v>
      </c>
      <c r="F341" s="37">
        <v>0</v>
      </c>
      <c r="G341" s="37">
        <v>23508854.27</v>
      </c>
      <c r="H341" s="38">
        <v>0</v>
      </c>
      <c r="I341" s="38">
        <v>0</v>
      </c>
      <c r="J341" s="29">
        <f t="shared" si="25"/>
        <v>0</v>
      </c>
    </row>
    <row r="342" spans="4:10" s="33" customFormat="1" ht="40.5" customHeight="1" x14ac:dyDescent="0.2">
      <c r="D342" s="25" t="s">
        <v>432</v>
      </c>
      <c r="E342" s="34" t="s">
        <v>89</v>
      </c>
      <c r="F342" s="37">
        <v>0</v>
      </c>
      <c r="G342" s="37">
        <v>7373309.3099999996</v>
      </c>
      <c r="H342" s="38">
        <v>3510320.36</v>
      </c>
      <c r="I342" s="38">
        <v>3510320.36</v>
      </c>
      <c r="J342" s="29">
        <f t="shared" si="25"/>
        <v>47.60847826143889</v>
      </c>
    </row>
    <row r="343" spans="4:10" s="33" customFormat="1" ht="52.5" customHeight="1" x14ac:dyDescent="0.2">
      <c r="D343" s="25" t="s">
        <v>433</v>
      </c>
      <c r="E343" s="34" t="s">
        <v>21</v>
      </c>
      <c r="F343" s="37">
        <v>0</v>
      </c>
      <c r="G343" s="37">
        <v>16477153.16</v>
      </c>
      <c r="H343" s="38">
        <v>12213681.26</v>
      </c>
      <c r="I343" s="38">
        <v>12213681.26</v>
      </c>
      <c r="J343" s="29">
        <f t="shared" si="25"/>
        <v>74.124948292948929</v>
      </c>
    </row>
    <row r="344" spans="4:10" s="33" customFormat="1" ht="40.5" customHeight="1" x14ac:dyDescent="0.2">
      <c r="D344" s="25" t="s">
        <v>434</v>
      </c>
      <c r="E344" s="34" t="s">
        <v>260</v>
      </c>
      <c r="F344" s="37">
        <v>0</v>
      </c>
      <c r="G344" s="37">
        <v>41988408.700000003</v>
      </c>
      <c r="H344" s="38">
        <v>0</v>
      </c>
      <c r="I344" s="38">
        <v>0</v>
      </c>
      <c r="J344" s="29">
        <f t="shared" si="25"/>
        <v>0</v>
      </c>
    </row>
    <row r="345" spans="4:10" s="33" customFormat="1" ht="36.75" customHeight="1" x14ac:dyDescent="0.2">
      <c r="D345" s="25" t="s">
        <v>435</v>
      </c>
      <c r="E345" s="34" t="s">
        <v>29</v>
      </c>
      <c r="F345" s="37">
        <v>27129018.379999999</v>
      </c>
      <c r="G345" s="37">
        <v>20182281.27</v>
      </c>
      <c r="H345" s="38">
        <v>0</v>
      </c>
      <c r="I345" s="38">
        <v>0</v>
      </c>
      <c r="J345" s="29">
        <f t="shared" si="25"/>
        <v>0</v>
      </c>
    </row>
    <row r="346" spans="4:10" s="33" customFormat="1" ht="26.1" customHeight="1" x14ac:dyDescent="0.2">
      <c r="D346" s="25" t="s">
        <v>436</v>
      </c>
      <c r="E346" s="34" t="s">
        <v>370</v>
      </c>
      <c r="F346" s="37">
        <v>0</v>
      </c>
      <c r="G346" s="37">
        <v>72519527.180000007</v>
      </c>
      <c r="H346" s="38">
        <v>30302088.789999999</v>
      </c>
      <c r="I346" s="38">
        <v>30302088.789999999</v>
      </c>
      <c r="J346" s="29">
        <f t="shared" si="25"/>
        <v>41.784730221402967</v>
      </c>
    </row>
    <row r="347" spans="4:10" s="33" customFormat="1" ht="51.75" customHeight="1" x14ac:dyDescent="0.2">
      <c r="D347" s="25" t="s">
        <v>437</v>
      </c>
      <c r="E347" s="34" t="s">
        <v>438</v>
      </c>
      <c r="F347" s="37">
        <v>6561370.7000000002</v>
      </c>
      <c r="G347" s="37">
        <v>0</v>
      </c>
      <c r="H347" s="38">
        <v>0</v>
      </c>
      <c r="I347" s="38">
        <v>0</v>
      </c>
      <c r="J347" s="29">
        <v>0</v>
      </c>
    </row>
    <row r="348" spans="4:10" s="33" customFormat="1" ht="41.25" customHeight="1" x14ac:dyDescent="0.2">
      <c r="D348" s="25" t="s">
        <v>439</v>
      </c>
      <c r="E348" s="34" t="s">
        <v>438</v>
      </c>
      <c r="F348" s="37">
        <v>8808611.5299999993</v>
      </c>
      <c r="G348" s="37">
        <v>0</v>
      </c>
      <c r="H348" s="38">
        <v>0</v>
      </c>
      <c r="I348" s="38">
        <v>0</v>
      </c>
      <c r="J348" s="29">
        <v>0</v>
      </c>
    </row>
    <row r="349" spans="4:10" s="33" customFormat="1" ht="51" customHeight="1" x14ac:dyDescent="0.2">
      <c r="D349" s="25" t="s">
        <v>440</v>
      </c>
      <c r="E349" s="34" t="s">
        <v>294</v>
      </c>
      <c r="F349" s="37">
        <v>7878398.2400000002</v>
      </c>
      <c r="G349" s="37">
        <v>0</v>
      </c>
      <c r="H349" s="38">
        <v>0</v>
      </c>
      <c r="I349" s="38">
        <v>0</v>
      </c>
      <c r="J349" s="29">
        <v>0</v>
      </c>
    </row>
    <row r="350" spans="4:10" s="33" customFormat="1" ht="42.75" customHeight="1" x14ac:dyDescent="0.2">
      <c r="D350" s="25" t="s">
        <v>441</v>
      </c>
      <c r="E350" s="34" t="s">
        <v>210</v>
      </c>
      <c r="F350" s="37">
        <v>20689357.32</v>
      </c>
      <c r="G350" s="37">
        <v>0</v>
      </c>
      <c r="H350" s="38">
        <v>0</v>
      </c>
      <c r="I350" s="38">
        <v>0</v>
      </c>
      <c r="J350" s="29">
        <v>0</v>
      </c>
    </row>
    <row r="351" spans="4:10" s="33" customFormat="1" ht="42" customHeight="1" x14ac:dyDescent="0.2">
      <c r="D351" s="25" t="s">
        <v>442</v>
      </c>
      <c r="E351" s="34" t="s">
        <v>287</v>
      </c>
      <c r="F351" s="37">
        <v>7764359.2599999998</v>
      </c>
      <c r="G351" s="37">
        <v>0</v>
      </c>
      <c r="H351" s="38">
        <v>0</v>
      </c>
      <c r="I351" s="38">
        <v>0</v>
      </c>
      <c r="J351" s="29">
        <v>0</v>
      </c>
    </row>
    <row r="352" spans="4:10" s="33" customFormat="1" ht="41.25" customHeight="1" x14ac:dyDescent="0.2">
      <c r="D352" s="25" t="s">
        <v>443</v>
      </c>
      <c r="E352" s="34" t="s">
        <v>294</v>
      </c>
      <c r="F352" s="37">
        <v>12856568.4</v>
      </c>
      <c r="G352" s="37">
        <v>0</v>
      </c>
      <c r="H352" s="38">
        <v>0</v>
      </c>
      <c r="I352" s="38">
        <v>0</v>
      </c>
      <c r="J352" s="29">
        <v>0</v>
      </c>
    </row>
    <row r="353" spans="4:10" s="33" customFormat="1" ht="45" customHeight="1" x14ac:dyDescent="0.2">
      <c r="D353" s="25" t="s">
        <v>444</v>
      </c>
      <c r="E353" s="34" t="s">
        <v>181</v>
      </c>
      <c r="F353" s="37">
        <v>15819035.529999999</v>
      </c>
      <c r="G353" s="37">
        <v>0</v>
      </c>
      <c r="H353" s="38">
        <v>0</v>
      </c>
      <c r="I353" s="38">
        <v>0</v>
      </c>
      <c r="J353" s="29">
        <v>0</v>
      </c>
    </row>
    <row r="354" spans="4:10" s="33" customFormat="1" ht="26.1" customHeight="1" x14ac:dyDescent="0.2">
      <c r="D354" s="25" t="s">
        <v>445</v>
      </c>
      <c r="E354" s="34" t="s">
        <v>417</v>
      </c>
      <c r="F354" s="37">
        <v>18770065.890000001</v>
      </c>
      <c r="G354" s="37">
        <v>0</v>
      </c>
      <c r="H354" s="38">
        <v>0</v>
      </c>
      <c r="I354" s="38">
        <v>0</v>
      </c>
      <c r="J354" s="29">
        <v>0</v>
      </c>
    </row>
    <row r="355" spans="4:10" s="33" customFormat="1" ht="46.5" customHeight="1" x14ac:dyDescent="0.2">
      <c r="D355" s="25" t="s">
        <v>446</v>
      </c>
      <c r="E355" s="34" t="s">
        <v>447</v>
      </c>
      <c r="F355" s="37">
        <v>13147594.02</v>
      </c>
      <c r="G355" s="37">
        <v>0</v>
      </c>
      <c r="H355" s="38">
        <v>0</v>
      </c>
      <c r="I355" s="38">
        <v>0</v>
      </c>
      <c r="J355" s="29">
        <v>0</v>
      </c>
    </row>
    <row r="356" spans="4:10" s="33" customFormat="1" ht="41.25" customHeight="1" x14ac:dyDescent="0.2">
      <c r="D356" s="25" t="s">
        <v>448</v>
      </c>
      <c r="E356" s="34" t="s">
        <v>218</v>
      </c>
      <c r="F356" s="37">
        <v>62861594.850000001</v>
      </c>
      <c r="G356" s="37">
        <v>0</v>
      </c>
      <c r="H356" s="38">
        <v>0</v>
      </c>
      <c r="I356" s="38">
        <v>0</v>
      </c>
      <c r="J356" s="29">
        <v>0</v>
      </c>
    </row>
    <row r="357" spans="4:10" s="33" customFormat="1" ht="40.5" customHeight="1" x14ac:dyDescent="0.2">
      <c r="D357" s="25" t="s">
        <v>449</v>
      </c>
      <c r="E357" s="34" t="s">
        <v>135</v>
      </c>
      <c r="F357" s="37">
        <v>18804715.349999998</v>
      </c>
      <c r="G357" s="37">
        <v>0</v>
      </c>
      <c r="H357" s="38">
        <v>0</v>
      </c>
      <c r="I357" s="38">
        <v>0</v>
      </c>
      <c r="J357" s="29">
        <v>0</v>
      </c>
    </row>
    <row r="358" spans="4:10" s="33" customFormat="1" ht="40.5" customHeight="1" x14ac:dyDescent="0.2">
      <c r="D358" s="25" t="s">
        <v>450</v>
      </c>
      <c r="E358" s="34" t="s">
        <v>294</v>
      </c>
      <c r="F358" s="37">
        <v>16531317.1</v>
      </c>
      <c r="G358" s="37">
        <v>0</v>
      </c>
      <c r="H358" s="38">
        <v>0</v>
      </c>
      <c r="I358" s="38">
        <v>0</v>
      </c>
      <c r="J358" s="29">
        <v>0</v>
      </c>
    </row>
    <row r="359" spans="4:10" s="33" customFormat="1" ht="26.1" customHeight="1" x14ac:dyDescent="0.2">
      <c r="D359" s="25" t="s">
        <v>451</v>
      </c>
      <c r="E359" s="34" t="s">
        <v>142</v>
      </c>
      <c r="F359" s="37">
        <v>19803409.430000003</v>
      </c>
      <c r="G359" s="37">
        <v>0</v>
      </c>
      <c r="H359" s="38">
        <v>0</v>
      </c>
      <c r="I359" s="38">
        <v>0</v>
      </c>
      <c r="J359" s="29">
        <v>0</v>
      </c>
    </row>
    <row r="360" spans="4:10" s="33" customFormat="1" ht="39" customHeight="1" x14ac:dyDescent="0.2">
      <c r="D360" s="25" t="s">
        <v>452</v>
      </c>
      <c r="E360" s="34" t="s">
        <v>410</v>
      </c>
      <c r="F360" s="37">
        <v>0</v>
      </c>
      <c r="G360" s="37">
        <v>15437787.26</v>
      </c>
      <c r="H360" s="38">
        <v>11425112.789999999</v>
      </c>
      <c r="I360" s="38">
        <v>11425112.789999999</v>
      </c>
      <c r="J360" s="29">
        <f t="shared" si="25"/>
        <v>74.007450663625747</v>
      </c>
    </row>
    <row r="361" spans="4:10" s="33" customFormat="1" ht="26.1" customHeight="1" x14ac:dyDescent="0.2">
      <c r="D361" s="25" t="s">
        <v>453</v>
      </c>
      <c r="E361" s="34" t="s">
        <v>21</v>
      </c>
      <c r="F361" s="37">
        <v>0</v>
      </c>
      <c r="G361" s="37">
        <v>20131738.760000002</v>
      </c>
      <c r="H361" s="38">
        <v>5969138.6299999999</v>
      </c>
      <c r="I361" s="38">
        <v>5969138.6299999999</v>
      </c>
      <c r="J361" s="29">
        <f t="shared" si="25"/>
        <v>29.65038788333651</v>
      </c>
    </row>
    <row r="362" spans="4:10" s="33" customFormat="1" ht="26.1" customHeight="1" x14ac:dyDescent="0.2">
      <c r="D362" s="25" t="s">
        <v>454</v>
      </c>
      <c r="E362" s="34" t="s">
        <v>21</v>
      </c>
      <c r="F362" s="37">
        <v>0</v>
      </c>
      <c r="G362" s="37">
        <v>2539991.41</v>
      </c>
      <c r="H362" s="38">
        <v>2018582.9</v>
      </c>
      <c r="I362" s="38">
        <v>2018582.9</v>
      </c>
      <c r="J362" s="29">
        <f t="shared" si="25"/>
        <v>79.472036482202114</v>
      </c>
    </row>
    <row r="363" spans="4:10" s="33" customFormat="1" ht="51.75" customHeight="1" x14ac:dyDescent="0.2">
      <c r="D363" s="25" t="s">
        <v>455</v>
      </c>
      <c r="E363" s="34" t="s">
        <v>456</v>
      </c>
      <c r="F363" s="37">
        <v>0</v>
      </c>
      <c r="G363" s="37">
        <v>47111492</v>
      </c>
      <c r="H363" s="38">
        <v>21421751.809999999</v>
      </c>
      <c r="I363" s="38">
        <v>21421751.809999999</v>
      </c>
      <c r="J363" s="29">
        <f t="shared" si="25"/>
        <v>45.470331973353758</v>
      </c>
    </row>
    <row r="364" spans="4:10" s="33" customFormat="1" ht="20.100000000000001" customHeight="1" x14ac:dyDescent="0.2">
      <c r="D364" s="25" t="s">
        <v>457</v>
      </c>
      <c r="E364" s="34" t="s">
        <v>458</v>
      </c>
      <c r="F364" s="37">
        <v>48892501.509999998</v>
      </c>
      <c r="G364" s="37">
        <v>0</v>
      </c>
      <c r="H364" s="38">
        <v>0</v>
      </c>
      <c r="I364" s="38">
        <v>0</v>
      </c>
      <c r="J364" s="29">
        <v>0</v>
      </c>
    </row>
    <row r="365" spans="4:10" s="33" customFormat="1" ht="20.100000000000001" customHeight="1" x14ac:dyDescent="0.2">
      <c r="D365" s="25" t="s">
        <v>459</v>
      </c>
      <c r="E365" s="34" t="s">
        <v>68</v>
      </c>
      <c r="F365" s="37">
        <v>21605093.300000001</v>
      </c>
      <c r="G365" s="37">
        <v>0</v>
      </c>
      <c r="H365" s="38">
        <v>0</v>
      </c>
      <c r="I365" s="38">
        <v>0</v>
      </c>
      <c r="J365" s="29">
        <v>0</v>
      </c>
    </row>
    <row r="366" spans="4:10" s="33" customFormat="1" ht="20.100000000000001" customHeight="1" x14ac:dyDescent="0.2">
      <c r="D366" s="25" t="s">
        <v>460</v>
      </c>
      <c r="E366" s="34" t="s">
        <v>461</v>
      </c>
      <c r="F366" s="37">
        <v>52705034.219999999</v>
      </c>
      <c r="G366" s="37">
        <v>0</v>
      </c>
      <c r="H366" s="38">
        <v>0</v>
      </c>
      <c r="I366" s="38">
        <v>0</v>
      </c>
      <c r="J366" s="29">
        <v>0</v>
      </c>
    </row>
    <row r="367" spans="4:10" s="33" customFormat="1" ht="26.1" customHeight="1" x14ac:dyDescent="0.2">
      <c r="D367" s="25" t="s">
        <v>462</v>
      </c>
      <c r="E367" s="34" t="s">
        <v>463</v>
      </c>
      <c r="F367" s="37">
        <v>30335968.73</v>
      </c>
      <c r="G367" s="37">
        <v>0</v>
      </c>
      <c r="H367" s="38">
        <v>0</v>
      </c>
      <c r="I367" s="38">
        <v>0</v>
      </c>
      <c r="J367" s="29">
        <v>0</v>
      </c>
    </row>
    <row r="368" spans="4:10" s="33" customFormat="1" ht="26.1" customHeight="1" x14ac:dyDescent="0.2">
      <c r="D368" s="25" t="s">
        <v>464</v>
      </c>
      <c r="E368" s="34" t="s">
        <v>21</v>
      </c>
      <c r="F368" s="37">
        <v>0</v>
      </c>
      <c r="G368" s="37">
        <v>6528278.5099999998</v>
      </c>
      <c r="H368" s="38">
        <v>4223755.26</v>
      </c>
      <c r="I368" s="38">
        <v>4223755.26</v>
      </c>
      <c r="J368" s="29">
        <f t="shared" ref="J368:J392" si="26">H368/G368*100</f>
        <v>64.699372943878885</v>
      </c>
    </row>
    <row r="369" spans="3:10" s="33" customFormat="1" ht="26.1" customHeight="1" x14ac:dyDescent="0.2">
      <c r="D369" s="25" t="s">
        <v>465</v>
      </c>
      <c r="E369" s="34" t="s">
        <v>21</v>
      </c>
      <c r="F369" s="37">
        <v>0</v>
      </c>
      <c r="G369" s="37">
        <v>23562957.350000001</v>
      </c>
      <c r="H369" s="38">
        <v>0</v>
      </c>
      <c r="I369" s="38">
        <v>0</v>
      </c>
      <c r="J369" s="29">
        <f t="shared" si="26"/>
        <v>0</v>
      </c>
    </row>
    <row r="370" spans="3:10" s="33" customFormat="1" ht="12.75" x14ac:dyDescent="0.2">
      <c r="C370" s="58" t="s">
        <v>466</v>
      </c>
      <c r="D370" s="58" t="s">
        <v>385</v>
      </c>
      <c r="E370" s="34"/>
      <c r="F370" s="39">
        <f>SUM(F371:F377)</f>
        <v>58850415.560000002</v>
      </c>
      <c r="G370" s="39">
        <f t="shared" ref="G370:I370" si="27">SUM(G371:G377)</f>
        <v>53789693.520000003</v>
      </c>
      <c r="H370" s="39">
        <f t="shared" si="27"/>
        <v>14737001.66</v>
      </c>
      <c r="I370" s="39">
        <f t="shared" si="27"/>
        <v>14737001.66</v>
      </c>
      <c r="J370" s="17">
        <f t="shared" si="26"/>
        <v>27.397444929706673</v>
      </c>
    </row>
    <row r="371" spans="3:10" s="33" customFormat="1" ht="36" x14ac:dyDescent="0.2">
      <c r="D371" s="25" t="s">
        <v>57</v>
      </c>
      <c r="E371" s="34" t="s">
        <v>58</v>
      </c>
      <c r="F371" s="37">
        <v>36336099.560000002</v>
      </c>
      <c r="G371" s="37">
        <v>0</v>
      </c>
      <c r="H371" s="38">
        <v>0</v>
      </c>
      <c r="I371" s="38">
        <v>0</v>
      </c>
      <c r="J371" s="29">
        <v>0</v>
      </c>
    </row>
    <row r="372" spans="3:10" s="33" customFormat="1" ht="22.5" customHeight="1" x14ac:dyDescent="0.2">
      <c r="D372" s="25" t="s">
        <v>59</v>
      </c>
      <c r="E372" s="34" t="s">
        <v>60</v>
      </c>
      <c r="F372" s="37">
        <v>4410154.74</v>
      </c>
      <c r="G372" s="37">
        <v>0</v>
      </c>
      <c r="H372" s="38">
        <v>0</v>
      </c>
      <c r="I372" s="38">
        <v>0</v>
      </c>
      <c r="J372" s="29">
        <v>0</v>
      </c>
    </row>
    <row r="373" spans="3:10" s="33" customFormat="1" ht="30" customHeight="1" x14ac:dyDescent="0.2">
      <c r="D373" s="25" t="s">
        <v>61</v>
      </c>
      <c r="E373" s="34" t="s">
        <v>62</v>
      </c>
      <c r="F373" s="37">
        <v>3267450.49</v>
      </c>
      <c r="G373" s="37">
        <v>938843.62</v>
      </c>
      <c r="H373" s="38">
        <v>0</v>
      </c>
      <c r="I373" s="38">
        <v>0</v>
      </c>
      <c r="J373" s="29">
        <f t="shared" si="26"/>
        <v>0</v>
      </c>
    </row>
    <row r="374" spans="3:10" s="33" customFormat="1" ht="24" x14ac:dyDescent="0.2">
      <c r="D374" s="25" t="s">
        <v>65</v>
      </c>
      <c r="E374" s="34" t="s">
        <v>66</v>
      </c>
      <c r="F374" s="37">
        <v>0</v>
      </c>
      <c r="G374" s="37">
        <v>754048.39</v>
      </c>
      <c r="H374" s="38">
        <v>226214.52</v>
      </c>
      <c r="I374" s="38">
        <v>226214.52</v>
      </c>
      <c r="J374" s="29">
        <f t="shared" si="26"/>
        <v>30.00000039785245</v>
      </c>
    </row>
    <row r="375" spans="3:10" s="33" customFormat="1" ht="24" x14ac:dyDescent="0.2">
      <c r="D375" s="25" t="s">
        <v>67</v>
      </c>
      <c r="E375" s="34" t="s">
        <v>68</v>
      </c>
      <c r="F375" s="37">
        <v>0</v>
      </c>
      <c r="G375" s="37">
        <v>19811030.41</v>
      </c>
      <c r="H375" s="38">
        <v>5504132.9699999997</v>
      </c>
      <c r="I375" s="38">
        <v>5504132.9699999997</v>
      </c>
      <c r="J375" s="29">
        <f t="shared" si="26"/>
        <v>27.783173596168336</v>
      </c>
    </row>
    <row r="376" spans="3:10" s="33" customFormat="1" ht="36" x14ac:dyDescent="0.2">
      <c r="D376" s="25" t="s">
        <v>69</v>
      </c>
      <c r="E376" s="34" t="s">
        <v>44</v>
      </c>
      <c r="F376" s="37">
        <v>0</v>
      </c>
      <c r="G376" s="37">
        <v>32285771.100000001</v>
      </c>
      <c r="H376" s="38">
        <v>9006654.1699999999</v>
      </c>
      <c r="I376" s="38">
        <v>9006654.1699999999</v>
      </c>
      <c r="J376" s="29">
        <f t="shared" si="26"/>
        <v>27.896667365023841</v>
      </c>
    </row>
    <row r="377" spans="3:10" s="33" customFormat="1" ht="36" x14ac:dyDescent="0.2">
      <c r="D377" s="25" t="s">
        <v>70</v>
      </c>
      <c r="E377" s="34" t="s">
        <v>68</v>
      </c>
      <c r="F377" s="37">
        <v>14836710.77</v>
      </c>
      <c r="G377" s="37">
        <v>0</v>
      </c>
      <c r="H377" s="38">
        <v>0</v>
      </c>
      <c r="I377" s="38">
        <v>0</v>
      </c>
      <c r="J377" s="29">
        <v>0</v>
      </c>
    </row>
    <row r="378" spans="3:10" s="33" customFormat="1" ht="12.75" x14ac:dyDescent="0.2">
      <c r="C378" s="58" t="s">
        <v>467</v>
      </c>
      <c r="D378" s="58" t="s">
        <v>42</v>
      </c>
      <c r="E378" s="34"/>
      <c r="F378" s="39">
        <f>SUM(F379:F392)</f>
        <v>26572239.029999997</v>
      </c>
      <c r="G378" s="39">
        <f t="shared" ref="G378:I378" si="28">SUM(G379:G392)</f>
        <v>39918805.899999999</v>
      </c>
      <c r="H378" s="39">
        <f t="shared" si="28"/>
        <v>11283543.369999999</v>
      </c>
      <c r="I378" s="39">
        <f t="shared" si="28"/>
        <v>11283543.369999999</v>
      </c>
      <c r="J378" s="17">
        <v>0</v>
      </c>
    </row>
    <row r="379" spans="3:10" s="33" customFormat="1" ht="24" x14ac:dyDescent="0.2">
      <c r="D379" s="25" t="s">
        <v>73</v>
      </c>
      <c r="E379" s="34" t="s">
        <v>74</v>
      </c>
      <c r="F379" s="37">
        <v>0</v>
      </c>
      <c r="G379" s="37">
        <v>15375655.970000001</v>
      </c>
      <c r="H379" s="38">
        <v>4274687.49</v>
      </c>
      <c r="I379" s="38">
        <v>4274687.49</v>
      </c>
      <c r="J379" s="29">
        <f t="shared" si="26"/>
        <v>27.801659313531061</v>
      </c>
    </row>
    <row r="380" spans="3:10" s="33" customFormat="1" ht="36" x14ac:dyDescent="0.2">
      <c r="D380" s="25" t="s">
        <v>43</v>
      </c>
      <c r="E380" s="34" t="s">
        <v>44</v>
      </c>
      <c r="F380" s="37">
        <v>14752038.6</v>
      </c>
      <c r="G380" s="37">
        <v>0</v>
      </c>
      <c r="H380" s="38">
        <v>0</v>
      </c>
      <c r="I380" s="38">
        <v>0</v>
      </c>
      <c r="J380" s="29">
        <v>0</v>
      </c>
    </row>
    <row r="381" spans="3:10" s="33" customFormat="1" ht="24" x14ac:dyDescent="0.2">
      <c r="D381" s="25" t="s">
        <v>75</v>
      </c>
      <c r="E381" s="34" t="s">
        <v>44</v>
      </c>
      <c r="F381" s="37">
        <v>0</v>
      </c>
      <c r="G381" s="37">
        <v>2853351.34</v>
      </c>
      <c r="H381" s="38">
        <v>850527.73</v>
      </c>
      <c r="I381" s="38">
        <v>850527.73</v>
      </c>
      <c r="J381" s="29">
        <f t="shared" si="26"/>
        <v>29.808026725513585</v>
      </c>
    </row>
    <row r="382" spans="3:10" s="33" customFormat="1" ht="36" x14ac:dyDescent="0.2">
      <c r="D382" s="25" t="s">
        <v>76</v>
      </c>
      <c r="E382" s="34" t="s">
        <v>44</v>
      </c>
      <c r="F382" s="37">
        <v>0</v>
      </c>
      <c r="G382" s="37">
        <v>2552021.8199999998</v>
      </c>
      <c r="H382" s="38">
        <v>721627.14</v>
      </c>
      <c r="I382" s="38">
        <v>721627.14</v>
      </c>
      <c r="J382" s="29">
        <f t="shared" si="26"/>
        <v>28.276683778510957</v>
      </c>
    </row>
    <row r="383" spans="3:10" s="33" customFormat="1" ht="36" x14ac:dyDescent="0.2">
      <c r="D383" s="25" t="s">
        <v>77</v>
      </c>
      <c r="E383" s="34" t="s">
        <v>46</v>
      </c>
      <c r="F383" s="37">
        <v>0</v>
      </c>
      <c r="G383" s="37">
        <v>2584527.9300000002</v>
      </c>
      <c r="H383" s="38">
        <v>701720.61</v>
      </c>
      <c r="I383" s="38">
        <v>701720.61</v>
      </c>
      <c r="J383" s="29">
        <f t="shared" si="26"/>
        <v>27.150823245311184</v>
      </c>
    </row>
    <row r="384" spans="3:10" s="33" customFormat="1" ht="24" x14ac:dyDescent="0.2">
      <c r="D384" s="25" t="s">
        <v>78</v>
      </c>
      <c r="E384" s="34" t="s">
        <v>74</v>
      </c>
      <c r="F384" s="37">
        <v>3840685.67</v>
      </c>
      <c r="G384" s="37">
        <v>0</v>
      </c>
      <c r="H384" s="38">
        <v>0</v>
      </c>
      <c r="I384" s="38">
        <v>0</v>
      </c>
      <c r="J384" s="29">
        <v>0</v>
      </c>
    </row>
    <row r="385" spans="1:10" s="33" customFormat="1" ht="24" x14ac:dyDescent="0.2">
      <c r="D385" s="25" t="s">
        <v>81</v>
      </c>
      <c r="E385" s="34" t="s">
        <v>74</v>
      </c>
      <c r="F385" s="37">
        <v>4355377.38</v>
      </c>
      <c r="G385" s="37">
        <v>0</v>
      </c>
      <c r="H385" s="38">
        <v>0</v>
      </c>
      <c r="I385" s="38">
        <v>0</v>
      </c>
      <c r="J385" s="29">
        <v>0</v>
      </c>
    </row>
    <row r="386" spans="1:10" s="33" customFormat="1" ht="24" x14ac:dyDescent="0.2">
      <c r="D386" s="25" t="s">
        <v>83</v>
      </c>
      <c r="E386" s="34" t="s">
        <v>84</v>
      </c>
      <c r="F386" s="37">
        <v>0</v>
      </c>
      <c r="G386" s="37">
        <v>321368.40000000002</v>
      </c>
      <c r="H386" s="38">
        <v>96410.52</v>
      </c>
      <c r="I386" s="38">
        <v>96410.52</v>
      </c>
      <c r="J386" s="29">
        <f t="shared" si="26"/>
        <v>30</v>
      </c>
    </row>
    <row r="387" spans="1:10" s="33" customFormat="1" ht="24" x14ac:dyDescent="0.2">
      <c r="D387" s="25" t="s">
        <v>85</v>
      </c>
      <c r="E387" s="34" t="s">
        <v>44</v>
      </c>
      <c r="F387" s="37">
        <v>0</v>
      </c>
      <c r="G387" s="37">
        <v>6240489.0599999996</v>
      </c>
      <c r="H387" s="38">
        <v>1791802.43</v>
      </c>
      <c r="I387" s="38">
        <v>1791802.43</v>
      </c>
      <c r="J387" s="29">
        <f t="shared" si="26"/>
        <v>28.7125321873411</v>
      </c>
    </row>
    <row r="388" spans="1:10" s="33" customFormat="1" ht="24" x14ac:dyDescent="0.2">
      <c r="D388" s="25" t="s">
        <v>86</v>
      </c>
      <c r="E388" s="34" t="s">
        <v>48</v>
      </c>
      <c r="F388" s="37">
        <v>0</v>
      </c>
      <c r="G388" s="37">
        <v>5243135.43</v>
      </c>
      <c r="H388" s="38">
        <v>1470261.45</v>
      </c>
      <c r="I388" s="38">
        <v>1470261.45</v>
      </c>
      <c r="J388" s="29">
        <f t="shared" si="26"/>
        <v>28.041645493028966</v>
      </c>
    </row>
    <row r="389" spans="1:10" s="33" customFormat="1" ht="36" x14ac:dyDescent="0.2">
      <c r="D389" s="25" t="s">
        <v>88</v>
      </c>
      <c r="E389" s="34" t="s">
        <v>89</v>
      </c>
      <c r="F389" s="37">
        <v>0</v>
      </c>
      <c r="G389" s="37">
        <v>1199491.08</v>
      </c>
      <c r="H389" s="38">
        <v>359847.33</v>
      </c>
      <c r="I389" s="38">
        <v>359847.33</v>
      </c>
      <c r="J389" s="29">
        <f t="shared" si="26"/>
        <v>30.000000500212138</v>
      </c>
    </row>
    <row r="390" spans="1:10" s="33" customFormat="1" ht="36" x14ac:dyDescent="0.2">
      <c r="D390" s="25" t="s">
        <v>90</v>
      </c>
      <c r="E390" s="34" t="s">
        <v>89</v>
      </c>
      <c r="F390" s="37">
        <v>1159049.1100000001</v>
      </c>
      <c r="G390" s="37">
        <v>1159049.1100000001</v>
      </c>
      <c r="H390" s="38">
        <v>347714.73</v>
      </c>
      <c r="I390" s="38">
        <v>347714.73</v>
      </c>
      <c r="J390" s="29">
        <f t="shared" si="26"/>
        <v>29.999999741167134</v>
      </c>
    </row>
    <row r="391" spans="1:10" s="33" customFormat="1" ht="36" x14ac:dyDescent="0.2">
      <c r="D391" s="25" t="s">
        <v>91</v>
      </c>
      <c r="E391" s="34" t="s">
        <v>89</v>
      </c>
      <c r="F391" s="37">
        <v>2465088.27</v>
      </c>
      <c r="G391" s="37">
        <v>0</v>
      </c>
      <c r="H391" s="38">
        <v>0</v>
      </c>
      <c r="I391" s="38">
        <v>0</v>
      </c>
      <c r="J391" s="29">
        <v>0</v>
      </c>
    </row>
    <row r="392" spans="1:10" s="33" customFormat="1" ht="24" x14ac:dyDescent="0.2">
      <c r="D392" s="25" t="s">
        <v>468</v>
      </c>
      <c r="E392" s="34" t="s">
        <v>93</v>
      </c>
      <c r="F392" s="37">
        <v>0</v>
      </c>
      <c r="G392" s="37">
        <v>2389715.7599999998</v>
      </c>
      <c r="H392" s="38">
        <v>668943.93999999994</v>
      </c>
      <c r="I392" s="38">
        <v>668943.93999999994</v>
      </c>
      <c r="J392" s="29">
        <f t="shared" si="26"/>
        <v>27.992615322585479</v>
      </c>
    </row>
    <row r="393" spans="1:10" s="33" customFormat="1" ht="12.75" x14ac:dyDescent="0.2">
      <c r="E393" s="34"/>
      <c r="F393" s="37"/>
      <c r="G393" s="37"/>
      <c r="H393" s="38"/>
      <c r="I393" s="38"/>
      <c r="J393" s="40"/>
    </row>
    <row r="394" spans="1:10" s="46" customFormat="1" ht="12.75" x14ac:dyDescent="0.2">
      <c r="A394" s="41"/>
      <c r="B394" s="41"/>
      <c r="C394" s="41"/>
      <c r="D394" s="41"/>
      <c r="E394" s="42"/>
      <c r="F394" s="43"/>
      <c r="G394" s="43"/>
      <c r="H394" s="44"/>
      <c r="I394" s="44"/>
      <c r="J394" s="45"/>
    </row>
    <row r="395" spans="1:10" s="46" customFormat="1" ht="12.75" x14ac:dyDescent="0.2">
      <c r="A395" s="47"/>
      <c r="B395" s="47"/>
      <c r="C395" s="47"/>
      <c r="E395" s="48"/>
      <c r="F395" s="49"/>
      <c r="G395" s="49"/>
      <c r="H395" s="50"/>
      <c r="I395" s="50"/>
      <c r="J395" s="51"/>
    </row>
    <row r="396" spans="1:10" s="1" customFormat="1" ht="12.75" x14ac:dyDescent="0.2">
      <c r="E396" s="52"/>
      <c r="F396" s="39"/>
      <c r="G396" s="39"/>
      <c r="H396" s="50"/>
      <c r="I396" s="50"/>
      <c r="J396" s="53"/>
    </row>
    <row r="397" spans="1:10" s="1" customFormat="1" ht="12.75" x14ac:dyDescent="0.2">
      <c r="E397" s="52"/>
      <c r="F397" s="39"/>
      <c r="G397" s="39"/>
      <c r="H397" s="50"/>
      <c r="I397" s="50"/>
      <c r="J397" s="54">
        <v>21</v>
      </c>
    </row>
    <row r="398" spans="1:10" s="1" customFormat="1" ht="12.75" x14ac:dyDescent="0.2">
      <c r="E398" s="52"/>
      <c r="F398" s="39"/>
      <c r="G398" s="39"/>
      <c r="H398" s="50"/>
      <c r="I398" s="50"/>
      <c r="J398" s="53"/>
    </row>
    <row r="399" spans="1:10" s="1" customFormat="1" ht="12.75" x14ac:dyDescent="0.2">
      <c r="E399" s="52"/>
      <c r="F399" s="39"/>
      <c r="G399" s="39"/>
      <c r="H399" s="50"/>
      <c r="I399" s="50"/>
      <c r="J399" s="53"/>
    </row>
    <row r="400" spans="1:10" s="1" customFormat="1" ht="12.75" x14ac:dyDescent="0.2">
      <c r="A400" s="71" t="s">
        <v>469</v>
      </c>
      <c r="B400" s="71"/>
      <c r="C400" s="71"/>
      <c r="D400" s="71"/>
      <c r="E400" s="71"/>
      <c r="F400" s="71"/>
      <c r="G400" s="71"/>
      <c r="H400" s="71"/>
      <c r="I400" s="71"/>
      <c r="J400" s="71"/>
    </row>
    <row r="401" spans="1:11" s="1" customFormat="1" ht="12.75" x14ac:dyDescent="0.2">
      <c r="A401" s="71" t="s">
        <v>470</v>
      </c>
      <c r="B401" s="71"/>
      <c r="C401" s="71"/>
      <c r="D401" s="71"/>
      <c r="E401" s="71"/>
      <c r="F401" s="71"/>
      <c r="G401" s="71"/>
      <c r="H401" s="71"/>
      <c r="I401" s="71"/>
      <c r="J401" s="71"/>
    </row>
    <row r="402" spans="1:11" s="1" customFormat="1" ht="12.75" x14ac:dyDescent="0.2">
      <c r="A402" s="55"/>
      <c r="B402" s="55"/>
      <c r="C402" s="55"/>
      <c r="D402" s="55"/>
      <c r="E402" s="52"/>
      <c r="F402" s="55"/>
      <c r="G402" s="55"/>
      <c r="H402" s="56"/>
      <c r="I402" s="56"/>
      <c r="J402" s="55"/>
    </row>
    <row r="403" spans="1:11" s="1" customFormat="1" ht="12.75" x14ac:dyDescent="0.2">
      <c r="A403" s="55"/>
      <c r="B403" s="55"/>
      <c r="C403" s="55"/>
      <c r="D403" s="55"/>
      <c r="E403" s="52"/>
      <c r="F403" s="55"/>
      <c r="G403" s="55"/>
      <c r="H403" s="56"/>
      <c r="I403" s="56"/>
      <c r="J403" s="55"/>
    </row>
    <row r="404" spans="1:11" s="1" customFormat="1" x14ac:dyDescent="0.2">
      <c r="A404" s="72"/>
      <c r="B404" s="72"/>
      <c r="C404" s="72"/>
      <c r="D404" s="72"/>
      <c r="E404" s="72"/>
      <c r="F404" s="72"/>
      <c r="G404" s="72"/>
      <c r="H404" s="72"/>
      <c r="I404" s="72"/>
      <c r="J404" s="72"/>
    </row>
    <row r="405" spans="1:11" s="1" customFormat="1" ht="12.75" x14ac:dyDescent="0.2">
      <c r="E405" s="52"/>
      <c r="F405" s="39"/>
      <c r="G405" s="39"/>
      <c r="H405" s="50"/>
      <c r="I405" s="50"/>
      <c r="J405" s="53"/>
    </row>
    <row r="406" spans="1:11" s="33" customFormat="1" ht="12.75" x14ac:dyDescent="0.2">
      <c r="A406" s="1"/>
      <c r="B406" s="1"/>
      <c r="C406" s="1"/>
      <c r="D406" s="1"/>
      <c r="E406" s="34"/>
      <c r="H406" s="38"/>
      <c r="I406" s="38"/>
    </row>
    <row r="407" spans="1:11" s="57" customFormat="1" ht="12.75" x14ac:dyDescent="0.25">
      <c r="A407" s="70"/>
      <c r="B407" s="70"/>
      <c r="C407" s="70"/>
      <c r="D407" s="70"/>
      <c r="E407" s="70"/>
      <c r="F407" s="70"/>
      <c r="G407" s="70"/>
      <c r="H407" s="70"/>
      <c r="I407" s="70"/>
      <c r="J407" s="70"/>
    </row>
    <row r="408" spans="1:11" s="57" customFormat="1" ht="12.75" x14ac:dyDescent="0.25">
      <c r="A408" s="70"/>
      <c r="B408" s="70"/>
      <c r="C408" s="70"/>
      <c r="D408" s="70"/>
      <c r="E408" s="70"/>
      <c r="F408" s="70"/>
      <c r="G408" s="70"/>
      <c r="H408" s="70"/>
      <c r="I408" s="70"/>
      <c r="J408" s="70"/>
    </row>
    <row r="409" spans="1:11" s="1" customFormat="1" ht="12.75" x14ac:dyDescent="0.2">
      <c r="E409" s="52"/>
      <c r="F409" s="39"/>
      <c r="G409" s="39"/>
      <c r="H409" s="50"/>
      <c r="I409" s="50"/>
      <c r="J409" s="53"/>
    </row>
    <row r="410" spans="1:11" x14ac:dyDescent="0.25">
      <c r="A410" s="1"/>
      <c r="B410" s="1"/>
      <c r="C410" s="1"/>
      <c r="D410" s="1"/>
      <c r="E410" s="52"/>
      <c r="F410" s="39"/>
      <c r="G410" s="39"/>
      <c r="H410" s="50"/>
      <c r="I410" s="50"/>
      <c r="J410" s="53"/>
      <c r="K410" s="1"/>
    </row>
    <row r="411" spans="1:11" x14ac:dyDescent="0.25">
      <c r="A411" s="1"/>
      <c r="B411" s="1"/>
      <c r="C411" s="1"/>
      <c r="D411" s="1"/>
      <c r="E411" s="52"/>
      <c r="F411" s="39"/>
      <c r="G411" s="39"/>
      <c r="H411" s="50"/>
      <c r="I411" s="50"/>
      <c r="J411" s="53"/>
      <c r="K411" s="1"/>
    </row>
    <row r="412" spans="1:11" x14ac:dyDescent="0.25">
      <c r="A412" s="1"/>
      <c r="B412" s="1"/>
      <c r="C412" s="1"/>
      <c r="D412" s="1"/>
      <c r="E412" s="52"/>
      <c r="F412" s="39"/>
      <c r="G412" s="39"/>
      <c r="H412" s="50"/>
      <c r="I412" s="50"/>
      <c r="J412" s="53"/>
      <c r="K412" s="1"/>
    </row>
    <row r="413" spans="1:11" x14ac:dyDescent="0.25">
      <c r="A413" s="1"/>
      <c r="B413" s="1"/>
      <c r="C413" s="1"/>
      <c r="D413" s="1"/>
      <c r="E413" s="52"/>
      <c r="F413" s="39"/>
      <c r="G413" s="39"/>
      <c r="H413" s="50"/>
      <c r="I413" s="50"/>
      <c r="J413" s="53"/>
      <c r="K413" s="1"/>
    </row>
    <row r="414" spans="1:11" x14ac:dyDescent="0.25">
      <c r="A414" s="1"/>
      <c r="B414" s="1"/>
      <c r="C414" s="1"/>
      <c r="D414" s="1"/>
      <c r="E414" s="52"/>
      <c r="F414" s="39"/>
      <c r="G414" s="39"/>
      <c r="H414" s="50"/>
      <c r="I414" s="50"/>
      <c r="J414" s="53"/>
      <c r="K414" s="1"/>
    </row>
    <row r="415" spans="1:11" x14ac:dyDescent="0.25">
      <c r="A415" s="1"/>
      <c r="B415" s="1"/>
      <c r="C415" s="1"/>
      <c r="D415" s="1"/>
      <c r="E415" s="52"/>
      <c r="F415" s="39"/>
      <c r="G415" s="39"/>
      <c r="H415" s="50"/>
      <c r="I415" s="50"/>
      <c r="J415" s="53"/>
      <c r="K415" s="1"/>
    </row>
    <row r="416" spans="1:11" x14ac:dyDescent="0.25">
      <c r="A416" s="1"/>
      <c r="B416" s="1"/>
      <c r="C416" s="1"/>
      <c r="D416" s="1"/>
      <c r="E416" s="52"/>
      <c r="F416" s="39"/>
      <c r="G416" s="39"/>
      <c r="H416" s="50"/>
      <c r="I416" s="50"/>
      <c r="J416" s="53"/>
      <c r="K416" s="1"/>
    </row>
    <row r="417" spans="1:11" x14ac:dyDescent="0.25">
      <c r="A417" s="1"/>
      <c r="B417" s="1"/>
      <c r="C417" s="1"/>
      <c r="D417" s="1"/>
      <c r="E417" s="52"/>
      <c r="F417" s="39"/>
      <c r="G417" s="39"/>
      <c r="H417" s="50"/>
      <c r="I417" s="50"/>
      <c r="J417" s="53"/>
      <c r="K417" s="1"/>
    </row>
    <row r="418" spans="1:11" x14ac:dyDescent="0.25">
      <c r="A418" s="1"/>
      <c r="B418" s="1"/>
      <c r="C418" s="1"/>
      <c r="D418" s="1"/>
      <c r="E418" s="52"/>
      <c r="F418" s="39"/>
      <c r="G418" s="39"/>
      <c r="H418" s="50"/>
      <c r="I418" s="50"/>
      <c r="J418" s="53"/>
      <c r="K418" s="1"/>
    </row>
    <row r="419" spans="1:11" x14ac:dyDescent="0.25">
      <c r="A419" s="1"/>
      <c r="B419" s="1"/>
      <c r="C419" s="1"/>
      <c r="D419" s="1"/>
      <c r="E419" s="52"/>
      <c r="F419" s="39"/>
      <c r="G419" s="39"/>
      <c r="H419" s="50"/>
      <c r="I419" s="50"/>
      <c r="J419" s="53"/>
      <c r="K419" s="1"/>
    </row>
    <row r="420" spans="1:11" x14ac:dyDescent="0.25">
      <c r="A420" s="1"/>
      <c r="B420" s="1"/>
      <c r="C420" s="1"/>
      <c r="D420" s="1"/>
      <c r="E420" s="52"/>
      <c r="F420" s="39"/>
      <c r="G420" s="39"/>
      <c r="H420" s="50"/>
      <c r="I420" s="50"/>
      <c r="J420" s="53"/>
      <c r="K420" s="1"/>
    </row>
    <row r="421" spans="1:11" x14ac:dyDescent="0.25">
      <c r="A421" s="1"/>
      <c r="B421" s="1"/>
      <c r="C421" s="1"/>
      <c r="D421" s="1"/>
      <c r="E421" s="52"/>
      <c r="F421" s="39"/>
      <c r="G421" s="39"/>
      <c r="H421" s="50"/>
      <c r="I421" s="50"/>
      <c r="J421" s="53"/>
      <c r="K421" s="1"/>
    </row>
    <row r="422" spans="1:11" x14ac:dyDescent="0.25">
      <c r="A422" s="1"/>
      <c r="B422" s="1"/>
      <c r="C422" s="1"/>
      <c r="D422" s="1"/>
      <c r="E422" s="52"/>
      <c r="F422" s="39"/>
      <c r="G422" s="39"/>
      <c r="H422" s="50"/>
      <c r="I422" s="50"/>
      <c r="J422" s="53"/>
      <c r="K422" s="1"/>
    </row>
  </sheetData>
  <mergeCells count="23">
    <mergeCell ref="A408:J408"/>
    <mergeCell ref="C40:D40"/>
    <mergeCell ref="C91:D91"/>
    <mergeCell ref="A400:J400"/>
    <mergeCell ref="A401:J401"/>
    <mergeCell ref="A404:J404"/>
    <mergeCell ref="A407:J407"/>
    <mergeCell ref="B17:D17"/>
    <mergeCell ref="A1:J1"/>
    <mergeCell ref="A2:J2"/>
    <mergeCell ref="A4:J4"/>
    <mergeCell ref="A5:J5"/>
    <mergeCell ref="A6:J6"/>
    <mergeCell ref="A7:A8"/>
    <mergeCell ref="B7:B8"/>
    <mergeCell ref="C7:C8"/>
    <mergeCell ref="D7:D8"/>
    <mergeCell ref="E7:E8"/>
    <mergeCell ref="F7:I7"/>
    <mergeCell ref="J7:J8"/>
    <mergeCell ref="A10:D10"/>
    <mergeCell ref="B12:D12"/>
    <mergeCell ref="C13:D13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 y Proy de Inv</vt:lpstr>
      <vt:lpstr>'Prog y Proy de Inv'!Área_de_impresión</vt:lpstr>
      <vt:lpstr>'Prog y Proy de Inv'!Títulos_a_imprimir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cp:lastPrinted>2025-10-07T18:28:08Z</cp:lastPrinted>
  <dcterms:created xsi:type="dcterms:W3CDTF">2025-10-07T16:17:03Z</dcterms:created>
  <dcterms:modified xsi:type="dcterms:W3CDTF">2025-10-16T20:50:36Z</dcterms:modified>
</cp:coreProperties>
</file>